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585"/>
  </bookViews>
  <sheets>
    <sheet name="ZERADA" sheetId="2" r:id="rId1"/>
    <sheet name="CRONOGRAMA" sheetId="3" r:id="rId2"/>
  </sheets>
  <definedNames>
    <definedName name="___________MAT1">#REF!</definedName>
    <definedName name="__________MAT1">#REF!</definedName>
    <definedName name="_________MAT1">#REF!</definedName>
    <definedName name="________MAT1">#REF!</definedName>
    <definedName name="_______MAT1">#REF!</definedName>
    <definedName name="______MAT1">#REF!</definedName>
    <definedName name="_____MAT1">#REF!</definedName>
    <definedName name="____MAT1">#REF!</definedName>
    <definedName name="___MAT1">#REF!</definedName>
    <definedName name="__MAT1">#REF!</definedName>
    <definedName name="_iv65565">#REF!</definedName>
    <definedName name="_Key1">#REF!</definedName>
    <definedName name="_Key2">#REF!</definedName>
    <definedName name="_MAT1">#REF!</definedName>
    <definedName name="_Sort">#REF!</definedName>
    <definedName name="A">#REF!</definedName>
    <definedName name="afasdadadad">#REF!</definedName>
    <definedName name="ai">#REF!</definedName>
    <definedName name="_xlnm.Print_Area" localSheetId="1">CRONOGRAMA!$A$1:$Q$88</definedName>
    <definedName name="Área_impressão_IM">#REF!</definedName>
    <definedName name="b">#REF!</definedName>
    <definedName name="BANCO">#REF!</definedName>
    <definedName name="BANCO1">#REF!</definedName>
    <definedName name="BANCO2">#REF!</definedName>
    <definedName name="BANCO3">#REF!</definedName>
    <definedName name="BANCO4">#REF!</definedName>
    <definedName name="bdi">#REF!</definedName>
    <definedName name="BDIOS">#REF!</definedName>
    <definedName name="Bomba_putzmeister">#REF!</definedName>
    <definedName name="Código">#REF!</definedName>
    <definedName name="d">#REF!</definedName>
    <definedName name="Data">#REF!</definedName>
    <definedName name="Edital">#REF!</definedName>
    <definedName name="EQPTO">#REF!</definedName>
    <definedName name="equipamento">#REF!</definedName>
    <definedName name="Excel_BuiltIn__FilterDatabase_13">#REF!</definedName>
    <definedName name="Excel_BuiltIn__FilterDatabase_13_3">#REF!</definedName>
    <definedName name="Excel_BuiltIn__FilterDatabase_13_4">#REF!</definedName>
    <definedName name="Excel_BuiltIn__FilterDatabase_13_5">#REF!</definedName>
    <definedName name="Excel_BuiltIn__FilterDatabase_14">#REF!</definedName>
    <definedName name="Excel_BuiltIn__FilterDatabase_14_3">#REF!</definedName>
    <definedName name="Excel_BuiltIn__FilterDatabase_14_4">#REF!</definedName>
    <definedName name="Excel_BuiltIn__FilterDatabase_14_5">#REF!</definedName>
    <definedName name="Excel_BuiltIn__FilterDatabase_15">#REF!</definedName>
    <definedName name="Excel_BuiltIn__FilterDatabase_15_3">#REF!</definedName>
    <definedName name="Excel_BuiltIn__FilterDatabase_15_4">#REF!</definedName>
    <definedName name="Excel_BuiltIn__FilterDatabase_15_5">#REF!</definedName>
    <definedName name="Excel_BuiltIn__FilterDatabase_16">#REF!</definedName>
    <definedName name="Excel_BuiltIn__FilterDatabase_16_3">#REF!</definedName>
    <definedName name="Excel_BuiltIn__FilterDatabase_16_4">#REF!</definedName>
    <definedName name="Excel_BuiltIn__FilterDatabase_16_5">#REF!</definedName>
    <definedName name="Excel_BuiltIn__FilterDatabase_17">#REF!</definedName>
    <definedName name="Excel_BuiltIn__FilterDatabase_17_3">#REF!</definedName>
    <definedName name="Excel_BuiltIn__FilterDatabase_17_4">#REF!</definedName>
    <definedName name="Excel_BuiltIn__FilterDatabase_17_5">#REF!</definedName>
    <definedName name="Excel_BuiltIn__FilterDatabase_18">#REF!</definedName>
    <definedName name="Excel_BuiltIn__FilterDatabase_18_3">#REF!</definedName>
    <definedName name="Excel_BuiltIn__FilterDatabase_18_4">#REF!</definedName>
    <definedName name="Excel_BuiltIn__FilterDatabase_18_5">#REF!</definedName>
    <definedName name="f">#REF!</definedName>
    <definedName name="G">#REF!</definedName>
    <definedName name="insumos">#REF!</definedName>
    <definedName name="ITEM">#REF!</definedName>
    <definedName name="Mão_de_Obra">#REF!</definedName>
    <definedName name="MAT">#REF!</definedName>
    <definedName name="materiais">#REF!</definedName>
    <definedName name="MO">#REF!</definedName>
    <definedName name="Objeto">#REF!</definedName>
    <definedName name="ORÇAMENTO.BancoRef" localSheetId="0">ZERADA!$D$11</definedName>
    <definedName name="PL_ABC">#REF!</definedName>
    <definedName name="planilha">#REF!</definedName>
    <definedName name="RES_CPS">#REF!</definedName>
    <definedName name="SADF">#REF!</definedName>
    <definedName name="SDFSDFSD">#REF!</definedName>
    <definedName name="SDGDGRSEGRSE">#REF!</definedName>
    <definedName name="total">#REF!</definedName>
  </definedNames>
  <calcPr calcId="162913"/>
  <customWorkbookViews>
    <customWorkbookView name="curva ABC" guid="{2757F903-1F9A-4799-A1E6-BE12A95E3A2B}" maximized="1" windowWidth="0" windowHeight="0" activeSheetId="0"/>
  </customWorkbookViews>
  <extLst>
    <ext uri="GoogleSheetsCustomDataVersion1">
      <go:sheetsCustomData xmlns:go="http://customooxmlschemas.google.com/" r:id="rId15" roundtripDataSignature="AMtx7miHNd92e+GKvnmFR2mS6RxR8lYQMg=="/>
    </ext>
  </extLst>
</workbook>
</file>

<file path=xl/calcChain.xml><?xml version="1.0" encoding="utf-8"?>
<calcChain xmlns="http://schemas.openxmlformats.org/spreadsheetml/2006/main">
  <c r="P19" i="3" l="1"/>
  <c r="O19" i="3"/>
  <c r="N19" i="3"/>
  <c r="M19" i="3"/>
  <c r="L19" i="3"/>
  <c r="K19" i="3"/>
  <c r="J19" i="3"/>
  <c r="I19" i="3"/>
  <c r="H19" i="3"/>
  <c r="G19" i="3"/>
  <c r="F19" i="3"/>
  <c r="G446" i="2"/>
  <c r="G445" i="2"/>
  <c r="G444" i="2"/>
  <c r="H444" i="2" s="1"/>
  <c r="G443" i="2"/>
  <c r="H443" i="2" s="1"/>
  <c r="H442" i="2"/>
  <c r="G442" i="2"/>
  <c r="H440" i="2"/>
  <c r="G440" i="2"/>
  <c r="G439" i="2"/>
  <c r="H439" i="2" s="1"/>
  <c r="G438" i="2"/>
  <c r="H438" i="2" s="1"/>
  <c r="G437" i="2"/>
  <c r="H436" i="2"/>
  <c r="G436" i="2"/>
  <c r="D436" i="2"/>
  <c r="D437" i="2" s="1"/>
  <c r="H437" i="2" s="1"/>
  <c r="G434" i="2"/>
  <c r="G433" i="2"/>
  <c r="H432" i="2"/>
  <c r="G432" i="2"/>
  <c r="D432" i="2"/>
  <c r="D434" i="2" s="1"/>
  <c r="H434" i="2" s="1"/>
  <c r="H431" i="2"/>
  <c r="G431" i="2"/>
  <c r="H427" i="2"/>
  <c r="G427" i="2"/>
  <c r="H426" i="2"/>
  <c r="G426" i="2"/>
  <c r="H425" i="2"/>
  <c r="G425" i="2"/>
  <c r="G424" i="2"/>
  <c r="H424" i="2" s="1"/>
  <c r="H422" i="2"/>
  <c r="G422" i="2"/>
  <c r="H421" i="2"/>
  <c r="G421" i="2"/>
  <c r="H420" i="2"/>
  <c r="G420" i="2"/>
  <c r="G419" i="2"/>
  <c r="H419" i="2" s="1"/>
  <c r="H417" i="2"/>
  <c r="G417" i="2"/>
  <c r="H416" i="2"/>
  <c r="G416" i="2"/>
  <c r="H415" i="2"/>
  <c r="G415" i="2"/>
  <c r="G414" i="2"/>
  <c r="H414" i="2" s="1"/>
  <c r="H413" i="2"/>
  <c r="G413" i="2"/>
  <c r="H412" i="2"/>
  <c r="G412" i="2"/>
  <c r="H409" i="2"/>
  <c r="G409" i="2"/>
  <c r="G408" i="2"/>
  <c r="H408" i="2" s="1"/>
  <c r="H406" i="2"/>
  <c r="G406" i="2"/>
  <c r="G405" i="2"/>
  <c r="G404" i="2"/>
  <c r="G402" i="2"/>
  <c r="H402" i="2" s="1"/>
  <c r="G401" i="2"/>
  <c r="D401" i="2"/>
  <c r="H401" i="2" s="1"/>
  <c r="G400" i="2"/>
  <c r="D400" i="2"/>
  <c r="H397" i="2"/>
  <c r="G397" i="2"/>
  <c r="D397" i="2"/>
  <c r="H396" i="2"/>
  <c r="G396" i="2"/>
  <c r="G395" i="2"/>
  <c r="H395" i="2" s="1"/>
  <c r="G393" i="2"/>
  <c r="D393" i="2"/>
  <c r="H393" i="2" s="1"/>
  <c r="G392" i="2"/>
  <c r="D392" i="2"/>
  <c r="H392" i="2" s="1"/>
  <c r="G391" i="2"/>
  <c r="D391" i="2"/>
  <c r="H391" i="2" s="1"/>
  <c r="G390" i="2"/>
  <c r="D390" i="2"/>
  <c r="H390" i="2" s="1"/>
  <c r="H389" i="2"/>
  <c r="G389" i="2"/>
  <c r="G388" i="2"/>
  <c r="H388" i="2" s="1"/>
  <c r="H385" i="2"/>
  <c r="G385" i="2"/>
  <c r="G384" i="2"/>
  <c r="H384" i="2" s="1"/>
  <c r="H383" i="2"/>
  <c r="G383" i="2"/>
  <c r="D383" i="2"/>
  <c r="H382" i="2"/>
  <c r="G382" i="2"/>
  <c r="G380" i="2"/>
  <c r="H380" i="2" s="1"/>
  <c r="H379" i="2"/>
  <c r="G379" i="2"/>
  <c r="G378" i="2"/>
  <c r="H378" i="2" s="1"/>
  <c r="H377" i="2"/>
  <c r="G377" i="2"/>
  <c r="G375" i="2"/>
  <c r="H375" i="2" s="1"/>
  <c r="H374" i="2"/>
  <c r="G374" i="2"/>
  <c r="G373" i="2"/>
  <c r="H373" i="2" s="1"/>
  <c r="H372" i="2"/>
  <c r="G372" i="2"/>
  <c r="G371" i="2"/>
  <c r="H371" i="2" s="1"/>
  <c r="H370" i="2"/>
  <c r="G370" i="2"/>
  <c r="G369" i="2"/>
  <c r="H369" i="2" s="1"/>
  <c r="H368" i="2"/>
  <c r="G368" i="2"/>
  <c r="D368" i="2"/>
  <c r="H367" i="2"/>
  <c r="G367" i="2"/>
  <c r="D367" i="2"/>
  <c r="H365" i="2"/>
  <c r="G365" i="2"/>
  <c r="G364" i="2"/>
  <c r="H364" i="2" s="1"/>
  <c r="H363" i="2"/>
  <c r="G363" i="2"/>
  <c r="G362" i="2"/>
  <c r="H362" i="2" s="1"/>
  <c r="H361" i="2"/>
  <c r="G361" i="2"/>
  <c r="G360" i="2"/>
  <c r="H360" i="2" s="1"/>
  <c r="H359" i="2"/>
  <c r="G359" i="2"/>
  <c r="G358" i="2"/>
  <c r="H358" i="2" s="1"/>
  <c r="H357" i="2"/>
  <c r="G357" i="2"/>
  <c r="G356" i="2"/>
  <c r="H356" i="2" s="1"/>
  <c r="H355" i="2"/>
  <c r="G355" i="2"/>
  <c r="G354" i="2"/>
  <c r="H354" i="2" s="1"/>
  <c r="H353" i="2"/>
  <c r="G353" i="2"/>
  <c r="G352" i="2"/>
  <c r="H352" i="2" s="1"/>
  <c r="H351" i="2"/>
  <c r="G351" i="2"/>
  <c r="G349" i="2"/>
  <c r="H349" i="2" s="1"/>
  <c r="H348" i="2"/>
  <c r="G348" i="2"/>
  <c r="G347" i="2"/>
  <c r="H347" i="2" s="1"/>
  <c r="H346" i="2"/>
  <c r="G346" i="2"/>
  <c r="G345" i="2"/>
  <c r="H345" i="2" s="1"/>
  <c r="H343" i="2"/>
  <c r="G343" i="2"/>
  <c r="G342" i="2"/>
  <c r="H342" i="2" s="1"/>
  <c r="H341" i="2"/>
  <c r="G341" i="2"/>
  <c r="G338" i="2"/>
  <c r="H338" i="2" s="1"/>
  <c r="H337" i="2"/>
  <c r="G337" i="2"/>
  <c r="G336" i="2"/>
  <c r="D336" i="2"/>
  <c r="H336" i="2" s="1"/>
  <c r="G334" i="2"/>
  <c r="H334" i="2" s="1"/>
  <c r="D334" i="2"/>
  <c r="G332" i="2"/>
  <c r="H332" i="2" s="1"/>
  <c r="D332" i="2"/>
  <c r="G331" i="2"/>
  <c r="H331" i="2" s="1"/>
  <c r="D331" i="2"/>
  <c r="G328" i="2"/>
  <c r="H328" i="2" s="1"/>
  <c r="H327" i="2"/>
  <c r="G327" i="2"/>
  <c r="G326" i="2"/>
  <c r="H326" i="2" s="1"/>
  <c r="G324" i="2"/>
  <c r="H324" i="2" s="1"/>
  <c r="H323" i="2"/>
  <c r="G323" i="2"/>
  <c r="G321" i="2"/>
  <c r="H321" i="2" s="1"/>
  <c r="H320" i="2"/>
  <c r="G320" i="2"/>
  <c r="G319" i="2"/>
  <c r="H319" i="2" s="1"/>
  <c r="H318" i="2"/>
  <c r="G318" i="2"/>
  <c r="G317" i="2"/>
  <c r="H317" i="2" s="1"/>
  <c r="H316" i="2"/>
  <c r="G316" i="2"/>
  <c r="G315" i="2"/>
  <c r="H315" i="2" s="1"/>
  <c r="H314" i="2"/>
  <c r="G314" i="2"/>
  <c r="G313" i="2"/>
  <c r="H313" i="2" s="1"/>
  <c r="H311" i="2"/>
  <c r="G311" i="2"/>
  <c r="G310" i="2"/>
  <c r="H310" i="2" s="1"/>
  <c r="H309" i="2"/>
  <c r="G309" i="2"/>
  <c r="G308" i="2"/>
  <c r="H308" i="2" s="1"/>
  <c r="H307" i="2"/>
  <c r="G307" i="2"/>
  <c r="G306" i="2"/>
  <c r="H306" i="2" s="1"/>
  <c r="H305" i="2"/>
  <c r="G305" i="2"/>
  <c r="G304" i="2"/>
  <c r="H304" i="2" s="1"/>
  <c r="H303" i="2"/>
  <c r="G303" i="2"/>
  <c r="G302" i="2"/>
  <c r="H302" i="2" s="1"/>
  <c r="H301" i="2"/>
  <c r="G301" i="2"/>
  <c r="G300" i="2"/>
  <c r="H300" i="2" s="1"/>
  <c r="H299" i="2"/>
  <c r="G299" i="2"/>
  <c r="G298" i="2"/>
  <c r="H298" i="2" s="1"/>
  <c r="H297" i="2"/>
  <c r="G297" i="2"/>
  <c r="G296" i="2"/>
  <c r="H296" i="2" s="1"/>
  <c r="H294" i="2"/>
  <c r="G294" i="2"/>
  <c r="G293" i="2"/>
  <c r="H293" i="2" s="1"/>
  <c r="H292" i="2"/>
  <c r="G292" i="2"/>
  <c r="E292" i="2"/>
  <c r="H290" i="2"/>
  <c r="G290" i="2"/>
  <c r="G289" i="2"/>
  <c r="H289" i="2" s="1"/>
  <c r="H288" i="2"/>
  <c r="G288" i="2"/>
  <c r="G287" i="2"/>
  <c r="H287" i="2" s="1"/>
  <c r="H286" i="2"/>
  <c r="G286" i="2"/>
  <c r="D286" i="2"/>
  <c r="H285" i="2"/>
  <c r="G285" i="2"/>
  <c r="G283" i="2"/>
  <c r="H283" i="2" s="1"/>
  <c r="H282" i="2"/>
  <c r="G282" i="2"/>
  <c r="G281" i="2"/>
  <c r="H281" i="2" s="1"/>
  <c r="H280" i="2"/>
  <c r="G280" i="2"/>
  <c r="G279" i="2"/>
  <c r="H279" i="2" s="1"/>
  <c r="H278" i="2"/>
  <c r="G278" i="2"/>
  <c r="G275" i="2"/>
  <c r="H275" i="2" s="1"/>
  <c r="G274" i="2"/>
  <c r="D274" i="2"/>
  <c r="H274" i="2" s="1"/>
  <c r="G273" i="2"/>
  <c r="D273" i="2"/>
  <c r="H273" i="2" s="1"/>
  <c r="G272" i="2"/>
  <c r="D272" i="2"/>
  <c r="H272" i="2" s="1"/>
  <c r="G271" i="2"/>
  <c r="D271" i="2"/>
  <c r="H271" i="2" s="1"/>
  <c r="G269" i="2"/>
  <c r="D269" i="2"/>
  <c r="H269" i="2" s="1"/>
  <c r="H268" i="2"/>
  <c r="G268" i="2"/>
  <c r="G267" i="2"/>
  <c r="H267" i="2" s="1"/>
  <c r="H264" i="2"/>
  <c r="G264" i="2"/>
  <c r="G263" i="2"/>
  <c r="H263" i="2" s="1"/>
  <c r="H262" i="2"/>
  <c r="G262" i="2"/>
  <c r="G260" i="2"/>
  <c r="H260" i="2" s="1"/>
  <c r="H259" i="2"/>
  <c r="G259" i="2"/>
  <c r="G258" i="2"/>
  <c r="H258" i="2" s="1"/>
  <c r="H257" i="2"/>
  <c r="G257" i="2"/>
  <c r="G255" i="2"/>
  <c r="H255" i="2" s="1"/>
  <c r="H254" i="2"/>
  <c r="G254" i="2"/>
  <c r="G253" i="2"/>
  <c r="H253" i="2" s="1"/>
  <c r="H252" i="2"/>
  <c r="G252" i="2"/>
  <c r="G250" i="2"/>
  <c r="H250" i="2" s="1"/>
  <c r="H249" i="2"/>
  <c r="G249" i="2"/>
  <c r="G248" i="2"/>
  <c r="H248" i="2" s="1"/>
  <c r="H247" i="2"/>
  <c r="G247" i="2"/>
  <c r="G245" i="2"/>
  <c r="H245" i="2" s="1"/>
  <c r="H244" i="2"/>
  <c r="G244" i="2"/>
  <c r="G242" i="2"/>
  <c r="H242" i="2" s="1"/>
  <c r="H239" i="2"/>
  <c r="G239" i="2"/>
  <c r="G238" i="2"/>
  <c r="H238" i="2" s="1"/>
  <c r="H237" i="2"/>
  <c r="G237" i="2"/>
  <c r="G236" i="2"/>
  <c r="H236" i="2" s="1"/>
  <c r="H234" i="2"/>
  <c r="G234" i="2"/>
  <c r="G233" i="2"/>
  <c r="H233" i="2" s="1"/>
  <c r="G232" i="2"/>
  <c r="D232" i="2"/>
  <c r="H232" i="2" s="1"/>
  <c r="H231" i="2"/>
  <c r="G231" i="2"/>
  <c r="G230" i="2"/>
  <c r="H230" i="2" s="1"/>
  <c r="H229" i="2"/>
  <c r="G229" i="2"/>
  <c r="G228" i="2"/>
  <c r="H228" i="2" s="1"/>
  <c r="H227" i="2"/>
  <c r="G227" i="2"/>
  <c r="H223" i="2"/>
  <c r="G223" i="2"/>
  <c r="G222" i="2"/>
  <c r="H222" i="2" s="1"/>
  <c r="H221" i="2"/>
  <c r="G221" i="2"/>
  <c r="G219" i="2"/>
  <c r="H219" i="2" s="1"/>
  <c r="H218" i="2"/>
  <c r="G218" i="2"/>
  <c r="G217" i="2"/>
  <c r="H217" i="2" s="1"/>
  <c r="H215" i="2"/>
  <c r="G215" i="2"/>
  <c r="G214" i="2"/>
  <c r="H214" i="2" s="1"/>
  <c r="H213" i="2"/>
  <c r="G213" i="2"/>
  <c r="G212" i="2"/>
  <c r="H212" i="2" s="1"/>
  <c r="H210" i="2"/>
  <c r="G210" i="2"/>
  <c r="G208" i="2"/>
  <c r="H208" i="2" s="1"/>
  <c r="H207" i="2"/>
  <c r="G207" i="2"/>
  <c r="G206" i="2"/>
  <c r="H206" i="2" s="1"/>
  <c r="H205" i="2"/>
  <c r="G205" i="2"/>
  <c r="G203" i="2"/>
  <c r="H203" i="2" s="1"/>
  <c r="H202" i="2"/>
  <c r="G202" i="2"/>
  <c r="G201" i="2"/>
  <c r="H201" i="2" s="1"/>
  <c r="H200" i="2"/>
  <c r="G200" i="2"/>
  <c r="G199" i="2"/>
  <c r="H199" i="2" s="1"/>
  <c r="H198" i="2"/>
  <c r="G198" i="2"/>
  <c r="G197" i="2"/>
  <c r="H197" i="2" s="1"/>
  <c r="H195" i="2"/>
  <c r="G195" i="2"/>
  <c r="G194" i="2"/>
  <c r="H194" i="2" s="1"/>
  <c r="H193" i="2"/>
  <c r="G193" i="2"/>
  <c r="G192" i="2"/>
  <c r="H192" i="2" s="1"/>
  <c r="H190" i="2"/>
  <c r="G190" i="2"/>
  <c r="D190" i="2"/>
  <c r="H189" i="2"/>
  <c r="G189" i="2"/>
  <c r="G186" i="2"/>
  <c r="H186" i="2" s="1"/>
  <c r="H185" i="2"/>
  <c r="G185" i="2"/>
  <c r="G184" i="2"/>
  <c r="H184" i="2" s="1"/>
  <c r="H183" i="2"/>
  <c r="G183" i="2"/>
  <c r="G181" i="2"/>
  <c r="H181" i="2" s="1"/>
  <c r="H180" i="2"/>
  <c r="G180" i="2"/>
  <c r="G178" i="2"/>
  <c r="H178" i="2" s="1"/>
  <c r="G177" i="2"/>
  <c r="D177" i="2"/>
  <c r="H177" i="2" s="1"/>
  <c r="H175" i="2"/>
  <c r="G175" i="2"/>
  <c r="G174" i="2"/>
  <c r="H174" i="2" s="1"/>
  <c r="H173" i="2"/>
  <c r="G173" i="2"/>
  <c r="G172" i="2"/>
  <c r="H172" i="2" s="1"/>
  <c r="H170" i="2"/>
  <c r="G170" i="2"/>
  <c r="G169" i="2"/>
  <c r="H169" i="2" s="1"/>
  <c r="D169" i="2"/>
  <c r="G166" i="2"/>
  <c r="H166" i="2" s="1"/>
  <c r="G164" i="2"/>
  <c r="D164" i="2"/>
  <c r="H164" i="2" s="1"/>
  <c r="H161" i="2"/>
  <c r="G161" i="2"/>
  <c r="D161" i="2"/>
  <c r="H160" i="2"/>
  <c r="G160" i="2"/>
  <c r="G159" i="2"/>
  <c r="H159" i="2" s="1"/>
  <c r="G158" i="2"/>
  <c r="D158" i="2"/>
  <c r="H158" i="2" s="1"/>
  <c r="G157" i="2"/>
  <c r="G155" i="2"/>
  <c r="D155" i="2"/>
  <c r="H155" i="2" s="1"/>
  <c r="H152" i="2"/>
  <c r="G152" i="2"/>
  <c r="D152" i="2"/>
  <c r="D445" i="2" s="1"/>
  <c r="H445" i="2" s="1"/>
  <c r="H151" i="2"/>
  <c r="G151" i="2"/>
  <c r="G150" i="2"/>
  <c r="H150" i="2" s="1"/>
  <c r="H149" i="2"/>
  <c r="G149" i="2"/>
  <c r="G148" i="2"/>
  <c r="H148" i="2" s="1"/>
  <c r="G147" i="2"/>
  <c r="H146" i="2"/>
  <c r="G146" i="2"/>
  <c r="D146" i="2"/>
  <c r="D147" i="2" s="1"/>
  <c r="H147" i="2" s="1"/>
  <c r="H144" i="2"/>
  <c r="G144" i="2"/>
  <c r="G143" i="2"/>
  <c r="D143" i="2"/>
  <c r="G142" i="2"/>
  <c r="H142" i="2" s="1"/>
  <c r="G141" i="2"/>
  <c r="D141" i="2"/>
  <c r="H140" i="2"/>
  <c r="G140" i="2"/>
  <c r="G138" i="2"/>
  <c r="H138" i="2" s="1"/>
  <c r="H137" i="2"/>
  <c r="G137" i="2"/>
  <c r="G136" i="2"/>
  <c r="H136" i="2" s="1"/>
  <c r="H135" i="2"/>
  <c r="G135" i="2"/>
  <c r="G133" i="2"/>
  <c r="G132" i="2"/>
  <c r="G129" i="2"/>
  <c r="H129" i="2" s="1"/>
  <c r="H127" i="2"/>
  <c r="G127" i="2"/>
  <c r="G126" i="2"/>
  <c r="H126" i="2" s="1"/>
  <c r="D126" i="2"/>
  <c r="G124" i="2"/>
  <c r="H124" i="2" s="1"/>
  <c r="D124" i="2"/>
  <c r="G123" i="2"/>
  <c r="H123" i="2" s="1"/>
  <c r="H121" i="2"/>
  <c r="G121" i="2"/>
  <c r="G120" i="2"/>
  <c r="H120" i="2" s="1"/>
  <c r="G119" i="2"/>
  <c r="D119" i="2"/>
  <c r="H119" i="2" s="1"/>
  <c r="H118" i="2"/>
  <c r="G118" i="2"/>
  <c r="G117" i="2"/>
  <c r="H117" i="2" s="1"/>
  <c r="H116" i="2"/>
  <c r="G116" i="2"/>
  <c r="D116" i="2"/>
  <c r="H115" i="2"/>
  <c r="G115" i="2"/>
  <c r="G112" i="2"/>
  <c r="H112" i="2" s="1"/>
  <c r="H111" i="2"/>
  <c r="G111" i="2"/>
  <c r="G110" i="2"/>
  <c r="H110" i="2" s="1"/>
  <c r="H109" i="2"/>
  <c r="G109" i="2"/>
  <c r="G108" i="2"/>
  <c r="H108" i="2" s="1"/>
  <c r="H107" i="2"/>
  <c r="G107" i="2"/>
  <c r="G105" i="2"/>
  <c r="H105" i="2" s="1"/>
  <c r="H104" i="2"/>
  <c r="G104" i="2"/>
  <c r="G103" i="2"/>
  <c r="H103" i="2" s="1"/>
  <c r="H102" i="2"/>
  <c r="G102" i="2"/>
  <c r="G101" i="2"/>
  <c r="H101" i="2" s="1"/>
  <c r="H99" i="2"/>
  <c r="G99" i="2"/>
  <c r="D99" i="2"/>
  <c r="H98" i="2"/>
  <c r="G98" i="2"/>
  <c r="G97" i="2"/>
  <c r="G96" i="2"/>
  <c r="H96" i="2" s="1"/>
  <c r="D96" i="2"/>
  <c r="D97" i="2" s="1"/>
  <c r="H97" i="2" s="1"/>
  <c r="H94" i="2"/>
  <c r="G94" i="2"/>
  <c r="D94" i="2"/>
  <c r="G93" i="2"/>
  <c r="H93" i="2" s="1"/>
  <c r="D93" i="2"/>
  <c r="H92" i="2"/>
  <c r="G92" i="2"/>
  <c r="D92" i="2"/>
  <c r="G91" i="2"/>
  <c r="H91" i="2" s="1"/>
  <c r="D91" i="2"/>
  <c r="H90" i="2"/>
  <c r="G90" i="2"/>
  <c r="G89" i="2"/>
  <c r="H89" i="2" s="1"/>
  <c r="G88" i="2"/>
  <c r="H88" i="2" s="1"/>
  <c r="H87" i="2"/>
  <c r="G87" i="2"/>
  <c r="H86" i="2"/>
  <c r="G86" i="2"/>
  <c r="G85" i="2"/>
  <c r="H85" i="2" s="1"/>
  <c r="G84" i="2"/>
  <c r="H84" i="2" s="1"/>
  <c r="H83" i="2"/>
  <c r="G83" i="2"/>
  <c r="H82" i="2"/>
  <c r="G82" i="2"/>
  <c r="G81" i="2"/>
  <c r="H81" i="2" s="1"/>
  <c r="G80" i="2"/>
  <c r="H80" i="2" s="1"/>
  <c r="H79" i="2"/>
  <c r="G79" i="2"/>
  <c r="H78" i="2"/>
  <c r="G78" i="2"/>
  <c r="G77" i="2"/>
  <c r="H77" i="2" s="1"/>
  <c r="G76" i="2"/>
  <c r="H76" i="2" s="1"/>
  <c r="G73" i="2"/>
  <c r="H73" i="2" s="1"/>
  <c r="G72" i="2"/>
  <c r="H72" i="2" s="1"/>
  <c r="H70" i="2" s="1"/>
  <c r="H71" i="2"/>
  <c r="G71" i="2"/>
  <c r="D71" i="2"/>
  <c r="G69" i="2"/>
  <c r="H69" i="2" s="1"/>
  <c r="G68" i="2"/>
  <c r="H68" i="2" s="1"/>
  <c r="H67" i="2"/>
  <c r="G67" i="2"/>
  <c r="H66" i="2"/>
  <c r="G66" i="2"/>
  <c r="G65" i="2"/>
  <c r="H65" i="2" s="1"/>
  <c r="G63" i="2"/>
  <c r="H63" i="2" s="1"/>
  <c r="H61" i="2"/>
  <c r="G61" i="2"/>
  <c r="H60" i="2"/>
  <c r="G60" i="2"/>
  <c r="D60" i="2"/>
  <c r="G59" i="2"/>
  <c r="H59" i="2" s="1"/>
  <c r="G58" i="2"/>
  <c r="D58" i="2"/>
  <c r="H58" i="2" s="1"/>
  <c r="G57" i="2"/>
  <c r="H57" i="2" s="1"/>
  <c r="G56" i="2"/>
  <c r="H56" i="2" s="1"/>
  <c r="H55" i="2"/>
  <c r="G55" i="2"/>
  <c r="G53" i="2"/>
  <c r="H53" i="2" s="1"/>
  <c r="G52" i="2"/>
  <c r="H52" i="2" s="1"/>
  <c r="G51" i="2"/>
  <c r="H51" i="2" s="1"/>
  <c r="H50" i="2"/>
  <c r="G50" i="2"/>
  <c r="G49" i="2"/>
  <c r="H49" i="2" s="1"/>
  <c r="G48" i="2"/>
  <c r="H48" i="2" s="1"/>
  <c r="G44" i="2"/>
  <c r="H44" i="2" s="1"/>
  <c r="G43" i="2"/>
  <c r="H43" i="2" s="1"/>
  <c r="G42" i="2"/>
  <c r="H42" i="2" s="1"/>
  <c r="H40" i="2"/>
  <c r="G40" i="2"/>
  <c r="G39" i="2"/>
  <c r="H39" i="2" s="1"/>
  <c r="H38" i="2"/>
  <c r="G38" i="2"/>
  <c r="G37" i="2"/>
  <c r="H37" i="2" s="1"/>
  <c r="H36" i="2"/>
  <c r="G36" i="2"/>
  <c r="G35" i="2"/>
  <c r="H35" i="2" s="1"/>
  <c r="H33" i="2"/>
  <c r="G33" i="2"/>
  <c r="G32" i="2"/>
  <c r="D32" i="2"/>
  <c r="H32" i="2" s="1"/>
  <c r="G31" i="2"/>
  <c r="D31" i="2"/>
  <c r="H31" i="2" s="1"/>
  <c r="G30" i="2"/>
  <c r="D30" i="2"/>
  <c r="H30" i="2" s="1"/>
  <c r="G28" i="2"/>
  <c r="H28" i="2" s="1"/>
  <c r="H27" i="2"/>
  <c r="G27" i="2"/>
  <c r="G26" i="2"/>
  <c r="H26" i="2" s="1"/>
  <c r="H25" i="2"/>
  <c r="G25" i="2"/>
  <c r="G24" i="2"/>
  <c r="H24" i="2" s="1"/>
  <c r="H23" i="2"/>
  <c r="G23" i="2"/>
  <c r="G22" i="2"/>
  <c r="H22" i="2" s="1"/>
  <c r="H21" i="2"/>
  <c r="G21" i="2"/>
  <c r="G20" i="2"/>
  <c r="H20" i="2" s="1"/>
  <c r="H19" i="2"/>
  <c r="G19" i="2"/>
  <c r="G16" i="2"/>
  <c r="H16" i="2" s="1"/>
  <c r="D39" i="3"/>
  <c r="D49" i="3" l="1"/>
  <c r="D14" i="3"/>
  <c r="D42" i="3"/>
  <c r="M39" i="3"/>
  <c r="D45" i="3"/>
  <c r="D52" i="3"/>
  <c r="E15" i="3"/>
  <c r="H14" i="2"/>
  <c r="H46" i="2"/>
  <c r="H74" i="2"/>
  <c r="H141" i="2"/>
  <c r="D132" i="2"/>
  <c r="D157" i="2"/>
  <c r="H157" i="2" s="1"/>
  <c r="H153" i="2" s="1"/>
  <c r="H240" i="2"/>
  <c r="H187" i="2"/>
  <c r="H265" i="2"/>
  <c r="H113" i="2"/>
  <c r="H162" i="2"/>
  <c r="H106" i="2"/>
  <c r="H143" i="2"/>
  <c r="H167" i="2"/>
  <c r="H386" i="2"/>
  <c r="H225" i="2"/>
  <c r="H410" i="2"/>
  <c r="H329" i="2"/>
  <c r="D405" i="2"/>
  <c r="H405" i="2" s="1"/>
  <c r="D404" i="2"/>
  <c r="H404" i="2" s="1"/>
  <c r="H400" i="2"/>
  <c r="H276" i="2"/>
  <c r="D433" i="2"/>
  <c r="H433" i="2" s="1"/>
  <c r="H339" i="2"/>
  <c r="H429" i="2" l="1"/>
  <c r="D30" i="3"/>
  <c r="H398" i="2"/>
  <c r="G224" i="2"/>
  <c r="G13" i="2"/>
  <c r="M42" i="3"/>
  <c r="P42" i="3"/>
  <c r="L42" i="3"/>
  <c r="O42" i="3"/>
  <c r="N42" i="3"/>
  <c r="H132" i="2"/>
  <c r="D133" i="2"/>
  <c r="H133" i="2" s="1"/>
  <c r="D58" i="3"/>
  <c r="D18" i="3"/>
  <c r="D73" i="3"/>
  <c r="O45" i="3"/>
  <c r="N45" i="3"/>
  <c r="M45" i="3"/>
  <c r="P45" i="3"/>
  <c r="D64" i="3"/>
  <c r="D27" i="3"/>
  <c r="D67" i="3"/>
  <c r="P15" i="3"/>
  <c r="P14" i="3" s="1"/>
  <c r="L15" i="3"/>
  <c r="H15" i="3"/>
  <c r="H14" i="3" s="1"/>
  <c r="O15" i="3"/>
  <c r="K15" i="3"/>
  <c r="K14" i="3" s="1"/>
  <c r="G15" i="3"/>
  <c r="G14" i="3" s="1"/>
  <c r="N15" i="3"/>
  <c r="N14" i="3" s="1"/>
  <c r="J15" i="3"/>
  <c r="J14" i="3" s="1"/>
  <c r="F15" i="3"/>
  <c r="F14" i="3" s="1"/>
  <c r="M15" i="3"/>
  <c r="M14" i="3" s="1"/>
  <c r="I15" i="3"/>
  <c r="I14" i="3"/>
  <c r="E14" i="3"/>
  <c r="O14" i="3"/>
  <c r="D36" i="3"/>
  <c r="D24" i="3"/>
  <c r="D55" i="3" l="1"/>
  <c r="D21" i="3"/>
  <c r="D77" i="3"/>
  <c r="L14" i="3"/>
  <c r="D70" i="3"/>
  <c r="D61" i="3"/>
  <c r="G64" i="3"/>
  <c r="J64" i="3"/>
  <c r="I64" i="3"/>
  <c r="H64" i="3"/>
  <c r="L73" i="3"/>
  <c r="M73" i="3"/>
  <c r="N18" i="3"/>
  <c r="J18" i="3"/>
  <c r="F18" i="3"/>
  <c r="F80" i="3" s="1"/>
  <c r="M18" i="3"/>
  <c r="I18" i="3"/>
  <c r="E18" i="3"/>
  <c r="E80" i="3" s="1"/>
  <c r="E82" i="3" s="1"/>
  <c r="P18" i="3"/>
  <c r="L18" i="3"/>
  <c r="H18" i="3"/>
  <c r="O18" i="3"/>
  <c r="K18" i="3"/>
  <c r="G18" i="3"/>
  <c r="H130" i="2"/>
  <c r="D33" i="3"/>
  <c r="F82" i="3" l="1"/>
  <c r="M80" i="3"/>
  <c r="H33" i="3"/>
  <c r="H80" i="3" s="1"/>
  <c r="K33" i="3"/>
  <c r="G33" i="3"/>
  <c r="J33" i="3"/>
  <c r="J80" i="3" s="1"/>
  <c r="I33" i="3"/>
  <c r="I80" i="3" s="1"/>
  <c r="H448" i="2"/>
  <c r="I61" i="3"/>
  <c r="J61" i="3"/>
  <c r="L80" i="3"/>
  <c r="D80" i="3"/>
  <c r="N77" i="3"/>
  <c r="P77" i="3"/>
  <c r="P80" i="3" s="1"/>
  <c r="O77" i="3"/>
  <c r="O80" i="3" s="1"/>
  <c r="J70" i="3"/>
  <c r="K70" i="3"/>
  <c r="K80" i="3" l="1"/>
  <c r="I427" i="2"/>
  <c r="I422" i="2"/>
  <c r="I417" i="2"/>
  <c r="I413" i="2"/>
  <c r="I409" i="2"/>
  <c r="I448" i="2"/>
  <c r="I436" i="2"/>
  <c r="I432" i="2"/>
  <c r="I431" i="2"/>
  <c r="I384" i="2"/>
  <c r="I369" i="2"/>
  <c r="I358" i="2"/>
  <c r="I336" i="2"/>
  <c r="I345" i="2"/>
  <c r="I331" i="2"/>
  <c r="I328" i="2"/>
  <c r="I426" i="2"/>
  <c r="I421" i="2"/>
  <c r="I416" i="2"/>
  <c r="I412" i="2"/>
  <c r="I442" i="2"/>
  <c r="I388" i="2"/>
  <c r="I310" i="2"/>
  <c r="I293" i="2"/>
  <c r="I281" i="2"/>
  <c r="I253" i="2"/>
  <c r="I354" i="2"/>
  <c r="I334" i="2"/>
  <c r="I233" i="2"/>
  <c r="I287" i="2"/>
  <c r="I263" i="2"/>
  <c r="I192" i="2"/>
  <c r="I126" i="2"/>
  <c r="I101" i="2"/>
  <c r="I72" i="2"/>
  <c r="I55" i="2"/>
  <c r="I319" i="2"/>
  <c r="I242" i="2"/>
  <c r="I302" i="2"/>
  <c r="I201" i="2"/>
  <c r="I181" i="2"/>
  <c r="I169" i="2"/>
  <c r="I123" i="2"/>
  <c r="I112" i="2"/>
  <c r="I71" i="2"/>
  <c r="I56" i="2"/>
  <c r="I23" i="2"/>
  <c r="I35" i="2"/>
  <c r="I51" i="2"/>
  <c r="I93" i="2"/>
  <c r="I19" i="2"/>
  <c r="I36" i="2"/>
  <c r="I61" i="2"/>
  <c r="I105" i="2"/>
  <c r="I197" i="2"/>
  <c r="I20" i="2"/>
  <c r="I37" i="2"/>
  <c r="I83" i="2"/>
  <c r="I42" i="2"/>
  <c r="I68" i="2"/>
  <c r="I108" i="2"/>
  <c r="I66" i="2"/>
  <c r="I85" i="2"/>
  <c r="I102" i="2"/>
  <c r="I135" i="2"/>
  <c r="I190" i="2"/>
  <c r="I222" i="2"/>
  <c r="I269" i="2"/>
  <c r="I116" i="2"/>
  <c r="I146" i="2"/>
  <c r="I175" i="2"/>
  <c r="I194" i="2"/>
  <c r="I238" i="2"/>
  <c r="I298" i="2"/>
  <c r="I58" i="2"/>
  <c r="I82" i="2"/>
  <c r="I111" i="2"/>
  <c r="I26" i="2"/>
  <c r="I40" i="2"/>
  <c r="I67" i="2"/>
  <c r="I97" i="2"/>
  <c r="I22" i="2"/>
  <c r="I39" i="2"/>
  <c r="I70" i="2"/>
  <c r="I147" i="2"/>
  <c r="I25" i="2"/>
  <c r="I44" i="2"/>
  <c r="I91" i="2"/>
  <c r="I21" i="2"/>
  <c r="I49" i="2"/>
  <c r="I79" i="2"/>
  <c r="I117" i="2"/>
  <c r="I89" i="2"/>
  <c r="I110" i="2"/>
  <c r="I159" i="2"/>
  <c r="I193" i="2"/>
  <c r="I232" i="2"/>
  <c r="I272" i="2"/>
  <c r="I57" i="2"/>
  <c r="I118" i="2"/>
  <c r="I152" i="2"/>
  <c r="I185" i="2"/>
  <c r="I208" i="2"/>
  <c r="I317" i="2"/>
  <c r="I65" i="2"/>
  <c r="I86" i="2"/>
  <c r="I115" i="2"/>
  <c r="I142" i="2"/>
  <c r="I183" i="2"/>
  <c r="I217" i="2"/>
  <c r="I292" i="2"/>
  <c r="I408" i="2"/>
  <c r="I107" i="2"/>
  <c r="I140" i="2"/>
  <c r="I172" i="2"/>
  <c r="I203" i="2"/>
  <c r="I258" i="2"/>
  <c r="I380" i="2"/>
  <c r="I249" i="2"/>
  <c r="I290" i="2"/>
  <c r="I313" i="2"/>
  <c r="I362" i="2"/>
  <c r="I424" i="2"/>
  <c r="I250" i="2"/>
  <c r="I273" i="2"/>
  <c r="I288" i="2"/>
  <c r="I318" i="2"/>
  <c r="I346" i="2"/>
  <c r="I419" i="2"/>
  <c r="I213" i="2"/>
  <c r="I223" i="2"/>
  <c r="I231" i="2"/>
  <c r="I259" i="2"/>
  <c r="I297" i="2"/>
  <c r="I316" i="2"/>
  <c r="I363" i="2"/>
  <c r="I434" i="2"/>
  <c r="I347" i="2"/>
  <c r="I368" i="2"/>
  <c r="I385" i="2"/>
  <c r="I406" i="2"/>
  <c r="I342" i="2"/>
  <c r="I367" i="2"/>
  <c r="I415" i="2"/>
  <c r="I444" i="2"/>
  <c r="I356" i="2"/>
  <c r="I390" i="2"/>
  <c r="I439" i="2"/>
  <c r="I32" i="2"/>
  <c r="I53" i="2"/>
  <c r="I186" i="2"/>
  <c r="I63" i="2"/>
  <c r="I59" i="2"/>
  <c r="I60" i="2"/>
  <c r="I99" i="2"/>
  <c r="I150" i="2"/>
  <c r="I212" i="2"/>
  <c r="I16" i="2"/>
  <c r="I30" i="2"/>
  <c r="I48" i="2"/>
  <c r="I76" i="2"/>
  <c r="I138" i="2"/>
  <c r="I27" i="2"/>
  <c r="I43" i="2"/>
  <c r="I80" i="2"/>
  <c r="I148" i="2"/>
  <c r="I28" i="2"/>
  <c r="I50" i="2"/>
  <c r="I124" i="2"/>
  <c r="I24" i="2"/>
  <c r="I52" i="2"/>
  <c r="I87" i="2"/>
  <c r="I77" i="2"/>
  <c r="I92" i="2"/>
  <c r="I120" i="2"/>
  <c r="I166" i="2"/>
  <c r="I199" i="2"/>
  <c r="I252" i="2"/>
  <c r="I274" i="2"/>
  <c r="I98" i="2"/>
  <c r="I129" i="2"/>
  <c r="I161" i="2"/>
  <c r="I189" i="2"/>
  <c r="I219" i="2"/>
  <c r="I267" i="2"/>
  <c r="I69" i="2"/>
  <c r="I90" i="2"/>
  <c r="I144" i="2"/>
  <c r="I158" i="2"/>
  <c r="I170" i="2"/>
  <c r="I200" i="2"/>
  <c r="I228" i="2"/>
  <c r="I306" i="2"/>
  <c r="I437" i="2"/>
  <c r="I184" i="2"/>
  <c r="I214" i="2"/>
  <c r="I280" i="2"/>
  <c r="I237" i="2"/>
  <c r="I255" i="2"/>
  <c r="I296" i="2"/>
  <c r="I323" i="2"/>
  <c r="I374" i="2"/>
  <c r="I445" i="2"/>
  <c r="I262" i="2"/>
  <c r="I275" i="2"/>
  <c r="I301" i="2"/>
  <c r="I320" i="2"/>
  <c r="I349" i="2"/>
  <c r="I205" i="2"/>
  <c r="I215" i="2"/>
  <c r="I227" i="2"/>
  <c r="I236" i="2"/>
  <c r="I268" i="2"/>
  <c r="I299" i="2"/>
  <c r="I321" i="2"/>
  <c r="I373" i="2"/>
  <c r="I357" i="2"/>
  <c r="I370" i="2"/>
  <c r="I391" i="2"/>
  <c r="I440" i="2"/>
  <c r="I353" i="2"/>
  <c r="I371" i="2"/>
  <c r="I420" i="2"/>
  <c r="I365" i="2"/>
  <c r="I392" i="2"/>
  <c r="I84" i="2"/>
  <c r="I174" i="2"/>
  <c r="I31" i="2"/>
  <c r="I88" i="2"/>
  <c r="I33" i="2"/>
  <c r="I38" i="2"/>
  <c r="I96" i="2"/>
  <c r="I81" i="2"/>
  <c r="I127" i="2"/>
  <c r="I178" i="2"/>
  <c r="I221" i="2"/>
  <c r="I155" i="2"/>
  <c r="I177" i="2"/>
  <c r="I260" i="2"/>
  <c r="I73" i="2"/>
  <c r="I137" i="2"/>
  <c r="I195" i="2"/>
  <c r="I309" i="2"/>
  <c r="I278" i="2"/>
  <c r="I327" i="2"/>
  <c r="I234" i="2"/>
  <c r="I279" i="2"/>
  <c r="I324" i="2"/>
  <c r="I207" i="2"/>
  <c r="I285" i="2"/>
  <c r="I326" i="2"/>
  <c r="I364" i="2"/>
  <c r="I396" i="2"/>
  <c r="I402" i="2"/>
  <c r="I360" i="2"/>
  <c r="I438" i="2"/>
  <c r="I377" i="2"/>
  <c r="I239" i="2"/>
  <c r="I303" i="2"/>
  <c r="I218" i="2"/>
  <c r="I304" i="2"/>
  <c r="I341" i="2"/>
  <c r="I338" i="2"/>
  <c r="I348" i="2"/>
  <c r="I94" i="2"/>
  <c r="I206" i="2"/>
  <c r="I109" i="2"/>
  <c r="I254" i="2"/>
  <c r="I247" i="2"/>
  <c r="I307" i="2"/>
  <c r="I271" i="2"/>
  <c r="I308" i="2"/>
  <c r="I397" i="2"/>
  <c r="I314" i="2"/>
  <c r="I359" i="2"/>
  <c r="I393" i="2"/>
  <c r="I401" i="2"/>
  <c r="I103" i="2"/>
  <c r="I230" i="2"/>
  <c r="I119" i="2"/>
  <c r="I160" i="2"/>
  <c r="I180" i="2"/>
  <c r="I282" i="2"/>
  <c r="I104" i="2"/>
  <c r="I198" i="2"/>
  <c r="I361" i="2"/>
  <c r="I283" i="2"/>
  <c r="I352" i="2"/>
  <c r="I244" i="2"/>
  <c r="I286" i="2"/>
  <c r="I332" i="2"/>
  <c r="I210" i="2"/>
  <c r="I229" i="2"/>
  <c r="I289" i="2"/>
  <c r="I343" i="2"/>
  <c r="I337" i="2"/>
  <c r="I375" i="2"/>
  <c r="I443" i="2"/>
  <c r="I382" i="2"/>
  <c r="I379" i="2"/>
  <c r="I136" i="2"/>
  <c r="I78" i="2"/>
  <c r="I121" i="2"/>
  <c r="I164" i="2"/>
  <c r="I202" i="2"/>
  <c r="I311" i="2"/>
  <c r="I149" i="2"/>
  <c r="I248" i="2"/>
  <c r="I305" i="2"/>
  <c r="I378" i="2"/>
  <c r="I264" i="2"/>
  <c r="I372" i="2"/>
  <c r="I245" i="2"/>
  <c r="I414" i="2"/>
  <c r="I383" i="2"/>
  <c r="I389" i="2"/>
  <c r="I395" i="2"/>
  <c r="I300" i="2"/>
  <c r="I173" i="2"/>
  <c r="I294" i="2"/>
  <c r="I151" i="2"/>
  <c r="I315" i="2"/>
  <c r="I257" i="2"/>
  <c r="I355" i="2"/>
  <c r="I425" i="2"/>
  <c r="I351" i="2"/>
  <c r="I410" i="2"/>
  <c r="I433" i="2"/>
  <c r="I153" i="2"/>
  <c r="I187" i="2"/>
  <c r="I329" i="2"/>
  <c r="I162" i="2"/>
  <c r="I157" i="2"/>
  <c r="I386" i="2"/>
  <c r="I339" i="2"/>
  <c r="I14" i="2"/>
  <c r="I143" i="2"/>
  <c r="I265" i="2"/>
  <c r="I167" i="2"/>
  <c r="I225" i="2"/>
  <c r="I276" i="2"/>
  <c r="I106" i="2"/>
  <c r="I46" i="2"/>
  <c r="I141" i="2"/>
  <c r="I240" i="2"/>
  <c r="I400" i="2"/>
  <c r="I404" i="2"/>
  <c r="I113" i="2"/>
  <c r="I405" i="2"/>
  <c r="I74" i="2"/>
  <c r="I429" i="2"/>
  <c r="I133" i="2"/>
  <c r="I398" i="2"/>
  <c r="I132" i="2"/>
  <c r="G80" i="3"/>
  <c r="G82" i="3" s="1"/>
  <c r="H82" i="3" s="1"/>
  <c r="I82" i="3" s="1"/>
  <c r="J82" i="3" s="1"/>
  <c r="K82" i="3" s="1"/>
  <c r="L82" i="3" s="1"/>
  <c r="M82" i="3" s="1"/>
  <c r="I130" i="2"/>
  <c r="N80" i="3"/>
  <c r="N82" i="3" l="1"/>
  <c r="O82" i="3" s="1"/>
  <c r="P82" i="3" s="1"/>
</calcChain>
</file>

<file path=xl/sharedStrings.xml><?xml version="1.0" encoding="utf-8"?>
<sst xmlns="http://schemas.openxmlformats.org/spreadsheetml/2006/main" count="1280" uniqueCount="886">
  <si>
    <t>OBRA:</t>
  </si>
  <si>
    <t>BDI:</t>
  </si>
  <si>
    <t>Data:</t>
  </si>
  <si>
    <t xml:space="preserve">ITENS </t>
  </si>
  <si>
    <t xml:space="preserve">SERVIÇOS </t>
  </si>
  <si>
    <t>QUANT.  TOTAL</t>
  </si>
  <si>
    <t>UNID.</t>
  </si>
  <si>
    <t>CUSTO UNITÁRIO</t>
  </si>
  <si>
    <t>PREÇO UNITÁRIO C/ BDI</t>
  </si>
  <si>
    <t>PREÇO TOTAL   C/ BDI</t>
  </si>
  <si>
    <t>PORCENTAGEM</t>
  </si>
  <si>
    <t>(R$)</t>
  </si>
  <si>
    <t>GERAL - SERVIÇOS TÉCNICOS DE APOIO A OBRA</t>
  </si>
  <si>
    <t>TRABALHOS TÉCNICOS INICIAIS</t>
  </si>
  <si>
    <t>SUBTOTAL</t>
  </si>
  <si>
    <t>TRABALHO TÉCNICO SOCIAL</t>
  </si>
  <si>
    <t>1.1.1</t>
  </si>
  <si>
    <t>mês</t>
  </si>
  <si>
    <t xml:space="preserve">1.2. </t>
  </si>
  <si>
    <t>ENSAIOS E SONDAGENS</t>
  </si>
  <si>
    <t>1.2.1</t>
  </si>
  <si>
    <t>EXECUÇÃO DE TRADO MANUAL ATÉ 3 METROS. INCLUSO MOBLIZAÇÃO DE EQUIPE E FERRAMENTAS</t>
  </si>
  <si>
    <t>m</t>
  </si>
  <si>
    <t>1.2.2</t>
  </si>
  <si>
    <t>Sondagem a percursão, perfuração em solo em área urbana,faturamento mínimo 30 metros SPT Com o perfil do solo, angulo de atrito e coesão [adotado 3 furos com 20 metros, ver necessidade de supressão ou adição na execução]</t>
  </si>
  <si>
    <t>1.2.3</t>
  </si>
  <si>
    <t>ENSAIO - TAXA DE PERCOLAÇÃO DO SOLO (PARA CADA DETERMINAÇÃO OU FURO) [VERIFICAR A CAPACIDADE DE ENCHARCAMENTO DO SOLO GERANDO A SUPERFÍCIE DE ESCORREGAMENTO)</t>
  </si>
  <si>
    <t>un</t>
  </si>
  <si>
    <t>1.2.4</t>
  </si>
  <si>
    <t>ENSAIO - TRIAXIAL (CU) CONSOLIDADO NÃO DRENADO - CODEVASF [ENSAIO COMPACTAÇÃO DO SOLO-CBR]</t>
  </si>
  <si>
    <t>1.2.5</t>
  </si>
  <si>
    <t>ENSAIO - COMPACTAÇÃO PROCTOR NORMAL COM REUSO DE MATERIAL (6 PONTOS) [VERIFICAR COMPACTAÇÃO DA TERRAPLANAGEM EXECUTADA, PRINCIPALMENTE JUNTO AO MACIÇO]</t>
  </si>
  <si>
    <t>1.2.6</t>
  </si>
  <si>
    <t>ENSAIO DE CONSISTÊNCIA DE CONCRETO - SLUMP TEST</t>
  </si>
  <si>
    <t>1.2.7</t>
  </si>
  <si>
    <t>ENSAIO - RESISTÊNCIA TRAÇÃO POR COMPRESSÃO DIAMETRAL [CORPO DE PROVA ESTRUTURAS DE CONCRETO]</t>
  </si>
  <si>
    <t>1.2.8</t>
  </si>
  <si>
    <t>ENSAIO A COMPRESSÃO EM PAVER PARA PAVIMENTAÇÃO - DETERMINAÇÃO DA RESISTÊNCIA À COMPRESSÃO EM PEÇAS DE CONCRETO PARA PAVIMENTAÇÃO, (ABNT NBR 9781:2013)</t>
  </si>
  <si>
    <t>1.2.9</t>
  </si>
  <si>
    <t>ENSAIO - EXTRAÇÃO DE CONCRETO BETUMINOSO COM RECUPERAÇÃO DA GRANULOMETRIA DA MISTURA</t>
  </si>
  <si>
    <t>1.2.10</t>
  </si>
  <si>
    <t>ENSAIO - RESISTÊNCIA TRAÇÃO POR COMPRESSÃO DIAMETRAL</t>
  </si>
  <si>
    <t xml:space="preserve">1.3. </t>
  </si>
  <si>
    <t>PROJETOS EXECUTIVOS</t>
  </si>
  <si>
    <t>1.3.1</t>
  </si>
  <si>
    <t>PROJETO ESTRUTURAL DE CONCRETO ARMADO EDIFICAÇÃO, FUNDAÇÕES (EDIFICAÇÃO E QUADRA DE ESPORTES), ESCADAS, MUROS DE CONTENÇÃO E PISOS E RAMPAS E SERVICOS CORRELATOS PARA O ESTRUTURAL DA OBRA - HORA TÉCNICA ENG. CIVIL NÍVEL PLENO</t>
  </si>
  <si>
    <t>h</t>
  </si>
  <si>
    <t>1.3.2</t>
  </si>
  <si>
    <t>PROJETO ESTRUTURAL METALICA QUADRA DE ESPORTES PÓRTICOS E ALAMBRADO METÁLICO - HORA TÉCNICA ENG. NÍVEL PLENO</t>
  </si>
  <si>
    <t>1.3.4</t>
  </si>
  <si>
    <t>PROJETO ELÉTRICO -COMPONDO A EDIFICAÇÃO E TODA PRAÇA</t>
  </si>
  <si>
    <t>m²</t>
  </si>
  <si>
    <t>1.3.5</t>
  </si>
  <si>
    <t xml:space="preserve"> Projeto Rede Logica - PROJETO TELEMÁTICA</t>
  </si>
  <si>
    <t>1.4</t>
  </si>
  <si>
    <t>1.4.1</t>
  </si>
  <si>
    <t>ELABORAÇÃO DO PCMAT (NR-18) COM RESPONSABILIDADE TÉCNICA. PREFERENCIALMENTE POR ENG. SEGURANCA DO TRABALHO</t>
  </si>
  <si>
    <t>unidade</t>
  </si>
  <si>
    <t>1.4.2</t>
  </si>
  <si>
    <t>ELABORAÇÃO DO PPRA (NR-9) RISCOS FÍSICOS, QUÍMICOS E BIOLÓGICOS POR TÉCN. DE SEGURANÇA DO TRABALHO</t>
  </si>
  <si>
    <t>1.4.3</t>
  </si>
  <si>
    <t>ELABORAÇÃO DO PROGRAMA DE CONTROLE MÉDICO E SAÚDE OCUPACIONAL PCMSO (NR-7) POR MÉDICO DE OCUPAÇÃO DE SAÚDE</t>
  </si>
  <si>
    <t>1.4.4</t>
  </si>
  <si>
    <t xml:space="preserve">RELATÓRIO DE SEGURANÇA EMITIDO POR TÉCNICO EM SEGURANÇA DO TRABALHO BASEADO (PCMAT ELABORADO POR RESPONSÁVEL) E SEU ACOMPANHAMENTO DAS ATIVIDADES </t>
  </si>
  <si>
    <t>1.4.5</t>
  </si>
  <si>
    <t>RELATÓRIO DO PROGRAMA DE PREVENÇÃO DE RISCOS AMBIENTAIS (PPRA) EMITIDO POR TÉCN. EM SEG.DO TRABALHO APONTANDO OS RISCOS FÍSICOS, QUIMICOS, BIOLÓGICOS E QUESTÕES DE HIGIENE</t>
  </si>
  <si>
    <t>1.4.6</t>
  </si>
  <si>
    <t>TÉCNICO AMBIENTAL COM ENCARGOS COMPLEMENTARES - RELATÓRIOS AMBIENTAIS FONPLATA</t>
  </si>
  <si>
    <t>1.5</t>
  </si>
  <si>
    <t>ADMINISTRAÇÃO LOCAL - ACOMPANHAMENTO DE OBRA</t>
  </si>
  <si>
    <t>1.5.1</t>
  </si>
  <si>
    <t>TECN. RESPONSÁVEL PELO ACOMPANHAMENTO NA OBRA-AUXILIAR TECN. ENG</t>
  </si>
  <si>
    <t>1.5.2</t>
  </si>
  <si>
    <t>TECN. RESPONSÁVEL PELO GERENCIAMENTO DA OBRA-ENG.CIVIL NÍVEL JUNIOR</t>
  </si>
  <si>
    <t>1.5.3</t>
  </si>
  <si>
    <t>TÉCNICO EM SEGURANÇA DO TRABALHO COM ENCARGOS COMPLEMENTARES</t>
  </si>
  <si>
    <t>OBRA DE REURBANIZAÇÃO DA PRAÇA</t>
  </si>
  <si>
    <t>2.</t>
  </si>
  <si>
    <t>SERVIÇOS INICIAIS</t>
  </si>
  <si>
    <t>2.1</t>
  </si>
  <si>
    <t>INSTALAÇÃO E MANUTENÇÃO DO CANTEIRO DE OBRA</t>
  </si>
  <si>
    <t>2.1.1</t>
  </si>
  <si>
    <t>AQUISIÇÃO E ASSENTAMENTO DE PLACA DE OBRA -  (300X150CM) PARA INDICAÇÃO DA OBRA - AÇO GALVANIZADO</t>
  </si>
  <si>
    <t>2.1.2</t>
  </si>
  <si>
    <t>KIT CAVALETE PVC COM REGISTRO 1/2" - FORNECIMENTO E INSTALAÇÃO</t>
  </si>
  <si>
    <t>2.1.3</t>
  </si>
  <si>
    <t xml:space="preserve">HIDRÔMETRO DN 20 (½), 3,0 M³/H  FORNECIMENTO E INSTALAÇÃO. </t>
  </si>
  <si>
    <t>2.1.4</t>
  </si>
  <si>
    <t>ENERGIA ELETRICA COMERCIAL, BAIXA TENSAO, RELATIVA AO CONSUMO DE ATE 100 KWH, INCLUINDO ICMS, PIS/PASEP E COFINS</t>
  </si>
  <si>
    <t>kw/h</t>
  </si>
  <si>
    <t>2.1.5</t>
  </si>
  <si>
    <t>LOCACAO DE DOIS CONTAINERS 2,30  X  6,00 M, ALT. 2,50 M. ESCRITORIO+SANITÁRIO E REFEITÓRIO+DEPOSITO</t>
  </si>
  <si>
    <t>2.1.6</t>
  </si>
  <si>
    <t>Limpeza permanente da obra</t>
  </si>
  <si>
    <t>2.2</t>
  </si>
  <si>
    <t>SEGURANÇA E SINALIZAÇÃO</t>
  </si>
  <si>
    <t>2.2.1</t>
  </si>
  <si>
    <t>VIGIA NOTURNO COM ENCARGOS COMPLEMENTARES</t>
  </si>
  <si>
    <t>2.2.2</t>
  </si>
  <si>
    <t>GUARDA-CORPO FIXADO EM FÔRMA DE MADEIRA COM TRAVESSÕES EM MADEIRA PREGADA E FECHAMENTO EM TELA DE POLIPROPILENO PARA EDIFICAÇÕES COM ATÉ 2 PAVIMENTOS. AF_11/2017</t>
  </si>
  <si>
    <t>2.2.3</t>
  </si>
  <si>
    <t>LOCACAO DE ANDAIME METALICO TUBULAR DE ENCAIXE, TIPO DE TORRE, COM LARGURA DE 1 ATE 1,5 M E ALTURA DE *1,00* M (INCLUSO SAPATAS FIXAS OU RODIZIOS)</t>
  </si>
  <si>
    <t>2.2.4</t>
  </si>
  <si>
    <t>MONTAGEM E DESMONTAGEM DE ANDAIME TUBULAR TIPO TORRE (EXCLUSIVE ANDAIME E LIMPEZA). AF_11/2017</t>
  </si>
  <si>
    <t>2.2.5</t>
  </si>
  <si>
    <t>SINALIZAÇÃO COM FITA FIXADA EM CONE PLÁSTICO, INCLUINDO CONE. AF_11/2017</t>
  </si>
  <si>
    <t>2.2.6</t>
  </si>
  <si>
    <t>PLACA DE SINALIZACAO EM CHAPA DE ACO NUM 16 COM PINTURA REFLETIVA</t>
  </si>
  <si>
    <t>2.2.7</t>
  </si>
  <si>
    <t>CILINDRO CANALIZADOR DE TRÁFEGO COM BASE QUADRADA DE 111 X 56 X 56 CM - NBR 15.692:2009</t>
  </si>
  <si>
    <t>2.3</t>
  </si>
  <si>
    <t>LOCAÇÃO DA OBRA</t>
  </si>
  <si>
    <t>2.3.1</t>
  </si>
  <si>
    <t>MARCAÇÃO E LOCAÇÃO REALIZADA POR LEVANTAMENTO PLANIALTIMÉTRICO GEORREFERENCIADO COM A EMISSÃO DE RESPONSABILIDADE TÉCNICA</t>
  </si>
  <si>
    <t>2.4</t>
  </si>
  <si>
    <t>DEMOLIÇÕES</t>
  </si>
  <si>
    <t>2.4.1</t>
  </si>
  <si>
    <t>ESCAVAÇÃO MECANIZADA COM ESCAVADEIRA HIDRÁULICA (0,8 M3), LOCAIS COM BAIXO NÍVEL DE INTERFERÊNCIA - EDFICAÇÃO, MUROS E ELEMENTOS DE CONCRETO</t>
  </si>
  <si>
    <t>m³</t>
  </si>
  <si>
    <t>2.4.2</t>
  </si>
  <si>
    <t>DEMOLIÇÃO DE PAVIMENTO INTERTRAVADO, DE FORMA MANUAL, COM REAPROVEITAMENTO. AF_12/2017</t>
  </si>
  <si>
    <t>2.4.3</t>
  </si>
  <si>
    <t>FRESAGEM DE PAVIMENTO ASFÁLTICO (PROFUNDIDADE ATÉ 5,0 CM) - EXCLUSIVE TRANSPORTE.</t>
  </si>
  <si>
    <t>2.4.4</t>
  </si>
  <si>
    <t xml:space="preserve">DESVINCULACAO DE ELEMENTOS CIMENTÍCIOS COM MARTELETE - PISO PASSEIO (0,05X0,10m) </t>
  </si>
  <si>
    <t>2.4.5</t>
  </si>
  <si>
    <t>ESCAVAÇÃO MECANIZADA DE VALA COM PROF. ATÉ 1,5 M COM RETROESCAVADEIRA EM LOCAIS COM ALTO NÍVEL DE INTERFERÊNCIA.</t>
  </si>
  <si>
    <t>3.</t>
  </si>
  <si>
    <t>LIMPEZA E TERRAPLANAGEM</t>
  </si>
  <si>
    <t>3.1</t>
  </si>
  <si>
    <t>ESCAVAÇÃO COM ESCAVADEIRA HIDRÁULICA (0,8 M3) COM PROF. ATÉ 1,5 M , LARG. DE 1,5M A 2,5 M, SOLO 1A CAT., BAIXO NÍVEL DE INTERFERÊNCIA. AF_02/2021 - LIMPEZA DA CAMADA VEGETAL (30CM)+TERRAPLANAGEM</t>
  </si>
  <si>
    <t>3.2</t>
  </si>
  <si>
    <t>EXECUÇÃO E COMPACTAÇÃO DE ATERRO COM SOLO PREDOMINANTEMENTE ARGILOSO - EXCLUSIVE SOLO, ESCAVAÇÃO, CARGA E TRANSPORTE. AF_11/2019</t>
  </si>
  <si>
    <t>3.3</t>
  </si>
  <si>
    <t>CARGA, MANOBRAS E DESCARGA DE AREIA, BRITA, PEDRA DE MAO E SOLOS COM CAMINHAO BASCULANTE 6 M3 (DESCARGA LIVRE)</t>
  </si>
  <si>
    <t>4.</t>
  </si>
  <si>
    <t>DRENAGEM</t>
  </si>
  <si>
    <t>DRENAGEM PRAÇA</t>
  </si>
  <si>
    <t>4.1.1</t>
  </si>
  <si>
    <t>TUBO DE CONCRETO (SIMPLES) PARA REDES COLETORAS DE ÁGUAS PLUVIAIS, DIÂMETRO DE 400 MM, JUNTA RÍGIDA, INSTALADO EM LOCAL COM BAIXO NÍVEL DE INTERFERÊNCIAS</t>
  </si>
  <si>
    <t>4.1.2</t>
  </si>
  <si>
    <t>TUBO DE CONCRETO PARA REDES COLETORAS DE ÁGUAS PLUVIAIS, DIÂMETRO DE 300MM, JUNTA RÍGIDA, INSTALADO EM LOCAL COM BAIXO NÍVEL DE INTERFERÊNCIAS</t>
  </si>
  <si>
    <t>4.1.3</t>
  </si>
  <si>
    <t>REATERRO MECANIZADO DE VALA COM RETROESCAVADEIRA COM BAIXO NÍVEL DE INTERFERÊNCIA.</t>
  </si>
  <si>
    <t>m3</t>
  </si>
  <si>
    <t>4.1.4</t>
  </si>
  <si>
    <t>CALHA GRELHA DE DRENAGEM (EM AMBIENTE SEM TRÁFEGO E MAT. ARGILOSO) COMPOSTO POR CANAL DE CONCRETO POLÍMERO LARGURA EXTERIOR 130MM, LARGURA INTERIOR 100MM E ALTURA DE 125MM, E GRELHA GALVANIZADA RANHURADA, ALTURA DE 70MM.</t>
  </si>
  <si>
    <t>4.1.5</t>
  </si>
  <si>
    <t>CAIXA DE PASSAGEM  PARA CALHA GREHA EM CONCRETO POLÍMERO, LARGURA EXTERIOR 130MM, LARGURA INTERIOR 100MM E ALTURA DE 300MM, COM GRELHA GALVANIZADA RANHURADA PARA MANUTENÇÃO, ALTURA DE 70MM.</t>
  </si>
  <si>
    <t>4.1.6</t>
  </si>
  <si>
    <t>CAIXA CAPTAÇÃO PLUVIAL-CC, TAMPO DE CONCRETO COM FUROS E PAREDES E CONCRETO, DIMENSÕES INTERNAS 60X60CM CONFORME PRANCHA DE DETALHES DRENAGEM</t>
  </si>
  <si>
    <t>4.1.7</t>
  </si>
  <si>
    <t>CAIXA ENTERRADA HIDRÁULICA RETANGULAR, EM CONCRETO PRÉ-MOLDADO, DIMENSÕES INTERNAS: 0,6X0,6X0,5 M - CAIXA DE PASSAGEM (CP)</t>
  </si>
  <si>
    <t>4.1.8</t>
  </si>
  <si>
    <t>CAIXA PARA BOCA DE LOBO SIMPLES RETANGULAR, EM CONCRETO PRÉ-MOLDADO, DIMENSÕES INTERNAS: 0,6X1,0X1,2 M. AF_12/2020</t>
  </si>
  <si>
    <t>4.1.9</t>
  </si>
  <si>
    <t xml:space="preserve">RALO SECO (PONTO PRIMÁRIO DE CAPTAÇÃO), PVC, DN 100 X 40 MM, JUNTA SOLDÁVEL, FORNECIDO E INSTALADO EM RAMAL DE DESCARGA OU EM RAMAL DE ESGOTO SANITÁRIO. AF_12/2014 </t>
  </si>
  <si>
    <t>4.1.10</t>
  </si>
  <si>
    <t>CAIXA RALO 100MM (RAMAL), ENTRADA DE 40MM E SAÍDA 50MM</t>
  </si>
  <si>
    <t>4.1.11</t>
  </si>
  <si>
    <t>TUBO DE PVC PARA REDE COLETORA DE ESGOTO DE PAREDE MACIÇA, DN 150 MM, JUNTA ELÁSTICA  - FORNECIMENTO E ASSENTAMENTO. RETIDADA AGUA QUADRA DE ESPORTES</t>
  </si>
  <si>
    <t>4.1.12</t>
  </si>
  <si>
    <t>CAIXA PARA BOCA DE LOBO SIMPLES RETANGULAR, EM ALVENARIA COM TIJOLOS CERÂMICOS MACIÇOS, DIMENSÕES INTERNAS: 0,6X1X1,2 M. AF_12/2020</t>
  </si>
  <si>
    <t>4.1.13</t>
  </si>
  <si>
    <t>CAIXA DE LIGAÇÃO E PASSAGEM - CLP 04 - AREIA E BRITA COMERCIAIS</t>
  </si>
  <si>
    <t>4.1.14</t>
  </si>
  <si>
    <t>CAIXA PARA BOCA DE LOBO DUPLA RETANGULAR, EM CONCRETO PRÉ-MOLDADO, DIMENSÕES INTERNAS: 0,6X2,2X1,2 M. AF_12/2020</t>
  </si>
  <si>
    <t>4.1.15</t>
  </si>
  <si>
    <t>TUBO DE CONCRETO PARA REDES COLETORAS DE ESGOTO SANITÁRIO, DIÂMETRO DE 600 MM, JUNTA ELÁSTICA, INSTALADO EM LOCAL COM BAIXO NÍVEL DE INTERFERÊNCIAS - FORNECIMENTO E ASSENTAMENTO. AF_12/2015</t>
  </si>
  <si>
    <t>4.1.16</t>
  </si>
  <si>
    <t>EXECUCAO DE DRENO FRANCES COM BRITA NUM 2</t>
  </si>
  <si>
    <t>4.1.17</t>
  </si>
  <si>
    <t>TABUA NAO APARELHADA *2,5 X 20* CM, EM MACARANDUBA, ANGELIM OU EQUIVALENTE DA REGIAO - BRUTA</t>
  </si>
  <si>
    <t>4.1.18</t>
  </si>
  <si>
    <t>IMPERMEABILIIZAÇÃO DE TUBO DE CONCRETO DN 400MM PARA EVITAR A ENTRADA DE ÁGUAS INFILTRADAS NA TUBULAÇÃO COM MANTA GEOTEXTIL 400 G/M2 RESISTÊNCIA 31 KN/M</t>
  </si>
  <si>
    <t>4.1.19</t>
  </si>
  <si>
    <t>OUTROS DRENOS</t>
  </si>
  <si>
    <t>4.2.1</t>
  </si>
  <si>
    <t>ESCAVAÇÃO MANUAL DE VALA COM PROFUNDIDADE MENOR OU IGUAL A 1,30 M. AF_02/2021</t>
  </si>
  <si>
    <t>4.2.2</t>
  </si>
  <si>
    <t>4.2.3</t>
  </si>
  <si>
    <t>TUBO DRENO, CORRUGADO, ESPIRALADO, FLEXIVEL, PERFURADO, EM POLIETILENO DE ALTA DENSIDADE (PEAD), DN *200* MM, (8") PARA DRENAGEM - EM BARRA (NORMA DNIT 093/2006 - EM)</t>
  </si>
  <si>
    <t>4.2.4</t>
  </si>
  <si>
    <t>EXECUCAO DE DRENO COM MANTA GEOTEXTIL 400 G/M2 RESISTÊNCIA 31 KN/M</t>
  </si>
  <si>
    <t>DRENO MURO DE CONTENÇÃO</t>
  </si>
  <si>
    <t>4.3.1</t>
  </si>
  <si>
    <t>4.3.2</t>
  </si>
  <si>
    <t>4.3.4</t>
  </si>
  <si>
    <t>4.3.5</t>
  </si>
  <si>
    <t xml:space="preserve">MEIA CANA DE CONCRETO D=0,50M. JUNTA ARGAMASSA 1CM </t>
  </si>
  <si>
    <t>5.</t>
  </si>
  <si>
    <t>INFRAESTRUTURA ELÉTRICA</t>
  </si>
  <si>
    <t>5.1</t>
  </si>
  <si>
    <t>5.2</t>
  </si>
  <si>
    <t xml:space="preserve">ELETRODUTO FLEXÍVEL CORRUGADO, PEAD, DN 50 (1 ½)  - FORNECIMENTO E INSTALAÇÃO. </t>
  </si>
  <si>
    <t>5.3</t>
  </si>
  <si>
    <t>AREIA MEDIA - POSTO JAZIDA/FORNECEDOR (RETIRADO NA JAZIDA, SEM TRANSPORTE)</t>
  </si>
  <si>
    <t>5.4</t>
  </si>
  <si>
    <t>CAIXA ENTERRADA ELÉTRICA RETANGULAR, EM ALVENARIA COM TIJOLOS CERÂMICOS MACIÇOS, FUNDO COM BRITA, DIMENSÕES INTERNAS: 0,3X0,3X0,3 M. AF_12/2020</t>
  </si>
  <si>
    <t>5.5</t>
  </si>
  <si>
    <t xml:space="preserve">CAIXA DE PASSAGEM EM ALVENARIA COM TAMPA DE FERRO NODULAR 125 KN 65X41X80CM PADRÃO CELESC. INCLUSO ESCAVAÇÃO. </t>
  </si>
  <si>
    <t>5.6</t>
  </si>
  <si>
    <t xml:space="preserve">TUBO DN 20CM DE ESPERA PARA INSTALAÇÃO POSTE DE ILUMINAÇÃO NO SENTIDO VERTICAL </t>
  </si>
  <si>
    <t>6.</t>
  </si>
  <si>
    <t>CONTENÇÃO</t>
  </si>
  <si>
    <t>6.1.</t>
  </si>
  <si>
    <t>CONTENÇÃO DA MORRARIA</t>
  </si>
  <si>
    <t>6.1.1</t>
  </si>
  <si>
    <t>ESCAVAÇÃO COM ESCAVADEIRA HIDRÁULICA (0,8 M3) COM PROF. ATÉ 1,5 M , LARG. DE 1,5M A 2,5 M, SOLO 1A CAT., BAIXO NÍVEL DE INTERFERÊNCIA. AF_02/2021 - VIGA BALDRAME</t>
  </si>
  <si>
    <t>6.1.2</t>
  </si>
  <si>
    <t>ARMAÇÃO DE CORTINA DE CONTENÇÃO EM CONCRETO ARMADO, COM AÇO CA-50 DE 6,3 MM - MONTAGEM. AF_07/2019 - ARMADURA LONIGTUDINAIS</t>
  </si>
  <si>
    <t>kg</t>
  </si>
  <si>
    <t>6.1.3</t>
  </si>
  <si>
    <t>CORTE E DOBRA DE AÇO CA-60, DIÂMETRO DE 5,0 MM, UTILIZADO EM LAJE. AF_12/2015 - ARMADURA TRANSVERSAIS</t>
  </si>
  <si>
    <t>6.1.4</t>
  </si>
  <si>
    <t>FABRICAÇÃO, MONTAGEM E DESMONTAGEM DE FÔRMA PARA CORTINA DE CONTENÇÃO, EM CHAPA DE MADEIRA COMPENSADA PLASTIFICADA, E = 18 MM, 10 UTILIZAÇÕES. AF_07/2019 - MURETA</t>
  </si>
  <si>
    <t>6.1.5</t>
  </si>
  <si>
    <t>CONCRETAGEM DE SAPATAS, FCK 30 MPA, COM USO DE BOMBA  LANÇAMENTO, ADENSAMENTO E ACABAMENTO. - MURETA</t>
  </si>
  <si>
    <t>6.1.6</t>
  </si>
  <si>
    <t>RUFO, PINGADEIRA OU CONTRA-RUFO DE ALUMÍNIO, ESP.: 0,7MM - MURETA</t>
  </si>
  <si>
    <t>6.1.7</t>
  </si>
  <si>
    <t>IMPERMEABILIZAÇÃO DE SUPERFÍCIE COM MANTA ASFÁLTICA, DUAS CAMADAS, INCLUSIVE APLICAÇÃO DE PRIMER ASFÁLTICO, E=3MM E E=4MM. AF_06/2018</t>
  </si>
  <si>
    <t>6.2.</t>
  </si>
  <si>
    <t>MUROS DE CONTENÇÃO PRAÇA</t>
  </si>
  <si>
    <t>6.2.1</t>
  </si>
  <si>
    <t>CONCRETO MOLDADO IN LOCO FCK 20 MPA ARMADO COM 66 KG DE ARMADURA. INCLUSO FORMAS</t>
  </si>
  <si>
    <t>6.2.2</t>
  </si>
  <si>
    <t>IMPERMEABILIZAÇÃO DE SUPERFÍCIE COM EMULSÃO ASFÁLTICA, 2 DEMÃOS AF_06/2018</t>
  </si>
  <si>
    <t>6.3.</t>
  </si>
  <si>
    <t>MURETA DE PEDRA ARGAMASSA EM CURVA (BANCO PARA O PASSEIO PÚBLICO)</t>
  </si>
  <si>
    <t>6.3.1</t>
  </si>
  <si>
    <t>MURO DE ARRIMO EM PEDRA ARGAMASSADA - AREIA E PEDRA DE MÃO COMERCIAL - FORNECIMENTO E ASSENTAMENTO</t>
  </si>
  <si>
    <t>6.3.2</t>
  </si>
  <si>
    <t>CHAPIM SOBRE MUROS LINEARES, EM GRANITO OU MÁRMORE, L = 25 CM, ASSENTADO COM ARGAMASSA 1:6 COM ADITIVO. AF_11/2020</t>
  </si>
  <si>
    <t>6.4.</t>
  </si>
  <si>
    <t>VIGAS BALDRAMES</t>
  </si>
  <si>
    <t>6.4.1</t>
  </si>
  <si>
    <t xml:space="preserve">ESTRUTURAS DE CONCRETO SEM CARREGAMENTO/BAIXO PORTE - VIGAS DE CHEGADAS NAS RAMPAS EM CONCRETO ARMADO FCK 20 MPA TAXA ARMADURA 40KG/M³ E FORMAS EM CHAPA DE MADEIRA COMPENSADA RESINADA COM 5,5 M²/M³ </t>
  </si>
  <si>
    <t xml:space="preserve">7. </t>
  </si>
  <si>
    <t>PISOS E PAVIMENTOS</t>
  </si>
  <si>
    <t>7.1</t>
  </si>
  <si>
    <t>7.1.1</t>
  </si>
  <si>
    <t>REGULARIZAÇÃO E COMPACTAÇÃO DE SUBLEITO DE SOLO  PREDOMINANTEMENTE ARGILOSO. AF_11/2019</t>
  </si>
  <si>
    <t>7.1.2</t>
  </si>
  <si>
    <t>BASE DE PEDRA BRITADA N. 2 (19 A 38 MM) POSTO PEDREIRA/FORNECEDOR, SEM FRETE - BASE</t>
  </si>
  <si>
    <t>7.2</t>
  </si>
  <si>
    <t>PISOS CIMENTÍCIOS - PRAÇA</t>
  </si>
  <si>
    <t>7.2.1</t>
  </si>
  <si>
    <t>PISO EM CONCRETO ARMADO FCK 25 MPA COM TELA H=8CM, ESPAÇADOR DE CONCRETO E LONA PLÁSTICA</t>
  </si>
  <si>
    <t>m2</t>
  </si>
  <si>
    <t>7.2.2</t>
  </si>
  <si>
    <t>PISO EM CONCRETO ARMADO PIGMENTADO OCRE FCK 25 MPA COM TELA H=8CM, ESPAÇADOR DE CONCRETO E LONA PLÁSTICA - RAMPAS ACESSIBILIDADE</t>
  </si>
  <si>
    <t>7.2.3</t>
  </si>
  <si>
    <t>PISO EM CONCRETO ARMADO PIGMENTADO CINZA ESCURO FCK 25 MPA COM TELA H=8CM, ESPAÇADOR DE CONCRETO E LONA PLÁSTICA</t>
  </si>
  <si>
    <t>7.2.4</t>
  </si>
  <si>
    <t>RAMPA PARA VEÍCULO ,CONCRETO 25 Mpa COM TELA H=15CM, BRITA, ESPAÇADOR DE CONCRETO E LONA PLÁSTICA</t>
  </si>
  <si>
    <t>7.3</t>
  </si>
  <si>
    <t>DEMAIS PISOS</t>
  </si>
  <si>
    <t>7.3.1</t>
  </si>
  <si>
    <t>PLACA DE LADRILHO HIDRÁULICO 40X40X2,5CM ASSENTADO COM ACIII - PISO PODOTÁTIL</t>
  </si>
  <si>
    <t>7.3.2</t>
  </si>
  <si>
    <t>CONTRAPISO EM ARGAMASSA TRAÇO 1:4 (CIMENTO E AREIA), PREPARO MECÂNICO COM BETONEIRA 400 L, APLICADO EM ÁREAS SECAS SOBRE LAJE, NÃO ADERIDO, ESPESSURA 5CM. - MIRACEMA E PISO EMBORRACHADO</t>
  </si>
  <si>
    <t>7.3.3</t>
  </si>
  <si>
    <t>PISO EM PEDRA MIRACEMA 11,5 X 23CM ASSENTADO SOBRE CONTRAPISO</t>
  </si>
  <si>
    <t>7.3.4</t>
  </si>
  <si>
    <t>PISO EMBORRACHADO PARA PLAYGROUND E=4 a 5CM DIVERSAS CORES</t>
  </si>
  <si>
    <t>7.3.5</t>
  </si>
  <si>
    <t>EXECUÇÃO DE PVTO CONCREGRAMA-PISO TIPO EUROPEU</t>
  </si>
  <si>
    <t>7.4</t>
  </si>
  <si>
    <t xml:space="preserve">TRÁFEGO DE VEÍCULOS </t>
  </si>
  <si>
    <t>7.4.1</t>
  </si>
  <si>
    <t>7.4.2</t>
  </si>
  <si>
    <t>EXECUÇÃO E COMPACTAÇÃO DE BASE E OU SUB BASE COM BRITA GRADUADA SIMPLES - EXCLUSIVE CARGA E TRANSPORTE. AF_09/2017</t>
  </si>
  <si>
    <t>7.4.3</t>
  </si>
  <si>
    <t>EXECUÇÃO DE VIA EM PISO INTERTRAVADO, COM BLOCO RETANGULAR COLORIDO DE 20 X 10 CM, ESPESSURA 8 CM. AF_12/2015 - TERRACOTA</t>
  </si>
  <si>
    <t>7.4.4</t>
  </si>
  <si>
    <t>EXECUÇÃO DE VIA EM PISO INTERTRAVADO, COM BLOCO RETANGULAR COR NATURAL DE 20 X 10 CM, ESPESSURA 8 CM. AF_12/2015</t>
  </si>
  <si>
    <t>7.4.5</t>
  </si>
  <si>
    <t>CONCRETO MOLDADO IN LOCO FCK 20 MPA ARMADO COM 66 KG DE ARMADURA. INCLUSO FORMAS - RAMPAS TRAVAMENTO PAVIMENTO INTERTRAVADO</t>
  </si>
  <si>
    <t>7.4.6</t>
  </si>
  <si>
    <t>EXECUÇÃO DE PINTURA DE LIGAÇÃO COM EMULSÃO ASFÁLTICA RR-2C. AF_11/2019</t>
  </si>
  <si>
    <t>7.4.7</t>
  </si>
  <si>
    <t>EXECUÇÃO DE PAVIMENTO COM APLICAÇÃO DE CONCRETO ASFÁLTICO, CAMADA DE ROLAMENTO - EXCLUSIVE CARGA E TRANSPORTE. AF_11/2019</t>
  </si>
  <si>
    <t xml:space="preserve">8. </t>
  </si>
  <si>
    <t>ESCADAS</t>
  </si>
  <si>
    <t>8.1</t>
  </si>
  <si>
    <t>ESCADAS PRAÇAS E ACESSO À MORADORES</t>
  </si>
  <si>
    <t>8.1.1</t>
  </si>
  <si>
    <t>ESCADA EM CONCRETO ARMADO MOLDADO IN LOCO, FCK 20 MPA, COM 1 LANCE E LAJE PLANA, FÔRMA EM CHAPA DE MADEIRA COMPENSADA RESINADA. AF_11/2020 - ESCADARIA E PATAMARES</t>
  </si>
  <si>
    <t>8.2</t>
  </si>
  <si>
    <t>ARQUIBANCADA</t>
  </si>
  <si>
    <t>8.2.1</t>
  </si>
  <si>
    <t>MONTAGEM E DESMONTAGEM DE FÔRMA DE VIGA, ESCORAMENTO COM GARFO DE MADEIRA, PÉ-DIREITO SIMPLES, EM CHAPA DE MADEIRA RESINADA, 2 UTILIZAÇÕES. AF_09/2020</t>
  </si>
  <si>
    <t>8.2.2</t>
  </si>
  <si>
    <t>CONCRETAGEM FCK=20 MPA - LANÇAMENTO, ADENSAMENTO E ACABAMENTO. AF_12/2015 - ASSENTOS</t>
  </si>
  <si>
    <t>8.2.3</t>
  </si>
  <si>
    <t>CORTE E DOBRA DE AÇO CA-50, DIÂMETRO DE 10,0 MM, UTILIZADO EM ESTRUTURAS DIVERSAS, EXCETO LAJES. AF_12/2015 - ARMADURAS LONGITUDINAIS</t>
  </si>
  <si>
    <t>8.2.4</t>
  </si>
  <si>
    <t>CORTE E DOBRA DE AÇO CA-60, DIÂMETRO DE 5,0 MM, UTILIZADO EM LAJE. AF_12/2015 - ARMADURAS TRANSVERSAIS</t>
  </si>
  <si>
    <t>8.2.5</t>
  </si>
  <si>
    <t>CONCRETAGEM DE VIGAS E LAJES, FCK=20 MPA, PARA LAJES PREMOLDADAS COM USO DE BOMBA EM EDIFICAÇÃO COM ÁREA MÉDIA DE LAJES MENOR OU IGUAL A 20 M² - LANÇAMENTO, ADENSAMENTO E ACABAMENTO. AF_12/2015</t>
  </si>
  <si>
    <t>9.</t>
  </si>
  <si>
    <t>DECK DE MADEIRA</t>
  </si>
  <si>
    <t>9.1</t>
  </si>
  <si>
    <t>CONCRETO VIGAS E PILARES PARA ASSENTAMENTO PRANCHÃO DE MADEIRA</t>
  </si>
  <si>
    <t>9.1.1</t>
  </si>
  <si>
    <t xml:space="preserve">ESTRUTURAS DE CONCRETO SEM CARREGAMENTO/BAIXO PORTE - LAJE ESCADA EM CONCRETO ARMADO FCK 20 MPA TAXA ARMADURA 40KG/M³ E FORMAS EM CHAPA DE MADEIRA COMPENSADA RESINADA COM 5,5 M²/M³ </t>
  </si>
  <si>
    <t>9.2</t>
  </si>
  <si>
    <t>TABLADO DE MADEIRA</t>
  </si>
  <si>
    <t>9.2.1</t>
  </si>
  <si>
    <t>PRANCHAO APARELHADO *8 X 30* CM, EM MACARANDUBA, ANGELIM OU EQUIVALENTE DA REGIAO</t>
  </si>
  <si>
    <t>10.</t>
  </si>
  <si>
    <t>QUADRA POLIESPORTIVA</t>
  </si>
  <si>
    <t>10.1</t>
  </si>
  <si>
    <t>FUNDAÇÃO E BALDRAME</t>
  </si>
  <si>
    <t>10.1.1</t>
  </si>
  <si>
    <t xml:space="preserve">BLOCO DE FUNDAÇÃO EM CONCRETO ARMADO PARA ESTRUTURA METÁLICA DAS QUADRAS ESPORTIVAS. DIMENSÕES 1,10X1,10X0,30M TAXA DE ARMADURA 80 KG/M³ E FORMA 5,5m²/m³. </t>
  </si>
  <si>
    <t>10.1.2</t>
  </si>
  <si>
    <t xml:space="preserve">ESTRUTURAS DE CONCRETO SEM CARREGAMENTO / BAIXO PORTE - VIGA BALDRAME EM CONCRETO ARMADO FCK 20 MPA TAXA ARMADURA 40KG/M³ E FORMAS EM CHAPA DE MADEIRA COMPENSADA RESINADA COM 5,5 M²/M³ </t>
  </si>
  <si>
    <t>10.2</t>
  </si>
  <si>
    <t>ESTRUTURA METÁLICA PÓRTICOS E ALAMBRADO</t>
  </si>
  <si>
    <t>10.2.1</t>
  </si>
  <si>
    <t>ESTRUTURAS METÁLICAS DIVERSAS INCLUSIVE FORNECIMENTO, FABRICAÇÃO, TRATAMENTO DA SUPERFÍCIE COM JATO DE AREIA E UMA DE MÃO DE TINTA ÓXIDO DE FERRO COM 25 MICRA DE ESPESSURA (VER TABELA TRANSFORMAÇÃO KG/M2 NO CATÁLOGO)</t>
  </si>
  <si>
    <t>10.2.2</t>
  </si>
  <si>
    <t>GALVANIZAÇÃO A FOGO DE ESTRUTURA METÁLICA - PERFIS</t>
  </si>
  <si>
    <t>10.2.3</t>
  </si>
  <si>
    <t>PINTURA COM TINTA EPOXÍDICA DE FUNDO PULVERIZADA SOBRE PERFIL METÁLICO EXECUTADO EM FÁBRICA (POR DEMÃO). AF_01/2020</t>
  </si>
  <si>
    <t>10.2.4</t>
  </si>
  <si>
    <t>CERCA EM TELA DE ARAME GALVANIZADO OU PVC, FIXADA EM POSTES DE CONCRETO (EXCLUSIVE POSTE)</t>
  </si>
  <si>
    <t>10.3</t>
  </si>
  <si>
    <t>PISO DE CONCRETO QUADRAS</t>
  </si>
  <si>
    <t>10.3.1</t>
  </si>
  <si>
    <t>PEDRA BRITADA N. 2 (19 A 38 MM) POSTO PEDREIRA/ FORNECEDOR, SEM FRETE</t>
  </si>
  <si>
    <t>10.3.2</t>
  </si>
  <si>
    <t>Execucao quadra esportiva armada 10cm (impermeabilizada)</t>
  </si>
  <si>
    <t>10.4</t>
  </si>
  <si>
    <t>PINTURA DE PISO QUADRAS</t>
  </si>
  <si>
    <t>10.4.1</t>
  </si>
  <si>
    <t>APLICACAO DE TINTA A BASE DE EPOXI SOBRE PISO - COR AZUL</t>
  </si>
  <si>
    <t>10.4.2</t>
  </si>
  <si>
    <t xml:space="preserve">APLICACAO DE TINTA A BASE DE EPOXI SOBRE PISO - FAIXAS E DISTICOS BRANCOS </t>
  </si>
  <si>
    <t>10.5</t>
  </si>
  <si>
    <t>EQUIPAMENTOS ESPORTIVOS</t>
  </si>
  <si>
    <t>10.5.1</t>
  </si>
  <si>
    <t>Tabela de basquete c/ estrutura de tubo galvanizado completa</t>
  </si>
  <si>
    <t>10.5.2</t>
  </si>
  <si>
    <t>Traves para futebol de salao inclusive rede</t>
  </si>
  <si>
    <t>10.5.3</t>
  </si>
  <si>
    <t>Balizas para voleibol inclusive rede -REDE DE VÔLEI COM MASTRO</t>
  </si>
  <si>
    <t>cj</t>
  </si>
  <si>
    <t>10.5.4</t>
  </si>
  <si>
    <t>Rede de nylon para protecao com estrutura</t>
  </si>
  <si>
    <t>11.</t>
  </si>
  <si>
    <t>MOBILIÁRIO URBANO</t>
  </si>
  <si>
    <t>11.1</t>
  </si>
  <si>
    <t>GUARDA CORPO RAMPAS E ESCADAS</t>
  </si>
  <si>
    <t>11.1.1</t>
  </si>
  <si>
    <t>GUARDA-CORPO DE AÇO GALVANIZADO DE 1,10M DE ALTURA, MONTANTES TUBULARES DE 1.1/2 ESPAÇADOS DE 1,20M, TRAVESSA SUPERIOR DE 2, GRADIL FORMADO POR BARRAS CHATAS EM FERRO DE 32X4,8MM, FIXADO COM CHUMBADOR MECÂNICO</t>
  </si>
  <si>
    <t>11.1.2</t>
  </si>
  <si>
    <t>PINTURA COM TINTA EPOXÍDICA DE FUNDO PULVERIZADA SOBRE PERFIL METÁLICO EXECUTADO EM FÁBRICA (POR DEMÃO).</t>
  </si>
  <si>
    <t>11.2</t>
  </si>
  <si>
    <t>ELEMENTOS METÁLICOS DE PROTEÇÃO PLAYGROUND</t>
  </si>
  <si>
    <t>11.2.1</t>
  </si>
  <si>
    <t>TUBO DE AÇO GALVANIZADO MODELO 1 COM DUAS DEMÃOS DE PINTURA EPÓXI</t>
  </si>
  <si>
    <t>11.2.2</t>
  </si>
  <si>
    <t>TUBO DE AÇO GALVANIZADO MODELO 2 COM DUAS DEMÃOS DE PINTURA EPÓXI</t>
  </si>
  <si>
    <t>11.2.3</t>
  </si>
  <si>
    <t>TUBO DE AÇO GALVANIZADO MODELO 3 COM DUAS DEMÃOS DE PINTURA EPÓXI</t>
  </si>
  <si>
    <t>11.2.4</t>
  </si>
  <si>
    <t>TUBO DE AÇO GALVANIZADO MODELO 4 COM DUAS DEMÃOS DE PINTURA EPÓXI</t>
  </si>
  <si>
    <t>11.3</t>
  </si>
  <si>
    <t>ACADEMIA AO AR LIVRE</t>
  </si>
  <si>
    <t>11.3.1</t>
  </si>
  <si>
    <t>PLACA ORIENTATIVA SOBRE EXERCÍCIOS, 2,00M X 1,00M, EM TUBO DE ACO CARBONO, PINTURA NO PROCESSO ELETROSTATICO - PARA ACADEMIA AO AR LIVRE / ACADEMIA DA TERCEIRA IDADE - ATI</t>
  </si>
  <si>
    <t>11.3.2</t>
  </si>
  <si>
    <t>ALONGADOR COM TRES ALTURAS, EM TUBO DE ACO CARBONO, PINTURA NO PROCESSO ELETROSTATICO - EQUIPAMENTO DE GINASTICA PARA ACADEMIA AO AR LIVRE / ACADEMIA DA TERCEIRA IDADE - ATI</t>
  </si>
  <si>
    <t>11.3.3</t>
  </si>
  <si>
    <t>ESQUI TRIPLO, EM TUBO DE ACO CARBONO, PINTURA NO PROCESSO ELETROSTATICO - EQUIPAMENTO DE GINASTICA PARA ACADEMIA AO AR LIVRE / ACADEMIA DA TERCEIRA IDADE - ATI</t>
  </si>
  <si>
    <t>11.3.4</t>
  </si>
  <si>
    <t>MULTIEXERCITADOR COM SEIS FUNCOES, EM TUBO DE ACO CARBONO, PINTURA NO PROCESSO ELETROSTATICO - EQUIPAMENTO DE GINASTICA PARA ACADEMIA AO AR LIVRE / ACADEMIA DA TERCEIRA IDADE - ATI</t>
  </si>
  <si>
    <t>11.3.5</t>
  </si>
  <si>
    <t>PRESSAO DE PERNAS TRIPLO, EM TUBO DE ACO CARBONO, PINTURA NO PROCESSO ELETROSTATICO - EQUIPAMENTO DE GINASTICA PARA ACADEMIA AO AR LIVRE / ACADEMIA DA TERCEIRA IDADE - ATI</t>
  </si>
  <si>
    <t>11.3.6</t>
  </si>
  <si>
    <t>SIMULADOR DE CAMINHADA TRIPLO, EM TUBO DE ACO CARBONO, PINTURA NO PROCESSO ELETROSTATICO - EQUIPAMENTO DE GINASTICA PARA ACADEMIA AO AR LIVRE / ACADEMIA DA TERCEIRA IDADE - ATI</t>
  </si>
  <si>
    <t>11.3.7</t>
  </si>
  <si>
    <t>SURF DUPLO, EM TUBO DE ACO CARBONO, PINTURA NO PROCESSO ELETROSTATICO - EQUIPAMENTO DE GINASTICA PARA ACADEMIA AO AR LIVRE / ACADEMIA DA TERCEIRA IDADE - ATI</t>
  </si>
  <si>
    <t>11.4</t>
  </si>
  <si>
    <t>BRINQUEDOS PLAYGROUND INCLUSIVO</t>
  </si>
  <si>
    <t>11.4.1</t>
  </si>
  <si>
    <t>ESCORREGADOR ACESSÍVEL MOLDADO COM FORMATO ERGONÔMICIA PARA PESSOAS COM DEFICIÊNCIA, COM BASE DE ENTRADA E SAÍDA A 0,45M DOS PISOS EM DIFERENTES NÍVEIS</t>
  </si>
  <si>
    <t>11.4.2</t>
  </si>
  <si>
    <t xml:space="preserve">CONJUNTO BALANÇO TIPO NINHO COM ESTRUTURA CIRCULAR EM POLIETILENTO E REDE - DUAS UNIDADES - COM ESTRUTURA METÁLICA E FIXAÇÃO CHUMBADA </t>
  </si>
  <si>
    <t>11.4.3</t>
  </si>
  <si>
    <t>BRINQUEDO EM MOLA, MODELO BICHINHOS, EM POLIETILENO E/OU AÇO CARBONO</t>
  </si>
  <si>
    <t>11.4.4</t>
  </si>
  <si>
    <t>PLATAFORMA DE EQUILÍLBRIO MODELO FLOR EM ESTRUTURA METÁLICA E APOIO EM MOLA OU PNEUS</t>
  </si>
  <si>
    <t>11.5</t>
  </si>
  <si>
    <t>BRINQUEDOS ZOO</t>
  </si>
  <si>
    <t>11.5.1</t>
  </si>
  <si>
    <t>BRINQUEDOS EM MADEIRA TIPO ZOO - FORMATO BICHINHOS: GIRADA, ELEFANTE, RINOCERONTE E CARAMUJO</t>
  </si>
  <si>
    <t>11.6</t>
  </si>
  <si>
    <t>BRINQUEDOS PLAYGROUND INFANTO JUVENIL</t>
  </si>
  <si>
    <t>11.6.1</t>
  </si>
  <si>
    <t>ECORREGADORES EM FIBRA DE VIDRO COLORIDOS APOIADOS SOBRE OS PISOS EM DESNÍVEIS</t>
  </si>
  <si>
    <t>11.6.2</t>
  </si>
  <si>
    <t>PULA PULA TRAMPOLIM FIXADO EM ESTRUTURAS DE AÇO GALVANIZADO DOM TELA DO TRAMPOLIM EM PEÇAS INJETADAS COLORIDAS DE POLIACETAL COM TRAVAS ANTIDERRAPANTE, UNIDAS POR CABOS DE AÇO INOXIDÁVEL E MOLAS GALVANIZADAS SOLDADAS AO TUBO ESTRUTURAL</t>
  </si>
  <si>
    <t>11.6.3</t>
  </si>
  <si>
    <t>CONJUNTO BALANÇO CONVENCIONAL EM ESTRUTURA METÁLICA COM ASSENTOS EM PLÁSTICO ROTOMOLDADO COM CANTOS ARREDONDADOS</t>
  </si>
  <si>
    <t>11.6.4</t>
  </si>
  <si>
    <t>PEGADOR DE AGARRA PARA ESCALADA KIT COM 40 UNIDADES</t>
  </si>
  <si>
    <t>11.7</t>
  </si>
  <si>
    <t>BANCOS</t>
  </si>
  <si>
    <t>11.7.1</t>
  </si>
  <si>
    <t>BANCO DOIS LUGARES COM ENCOSTO, ESTRUTURA METÁLICA DE ALTA RESISTÊNCIA À CORROSÃO (LIGA DE ALUMÍNIO OU PROTEÇÃO DE AÇO COM JATEAMENTO E ZINCAGEM). BANCOS E ASSENTOS COM MADEIRA DE LEI CERTIFICADA ENVERNIZADAS, RIPADAS COM MÍNIMO DE 9 UNIDADES. DIMENSÕES MÍNIMAS: 180X60X70CM</t>
  </si>
  <si>
    <t>11.7.2</t>
  </si>
  <si>
    <t>BANCO UM LUGAR COM ENCOSTO, ESTRUTURA METÁLICA DE ALTA RESISTÊNCIA À CORROSÃO (LIGA DE ALUMÍNIO OU PROTEÇÃO DE AÇO COM JATEAMENTO E ZINCAGEM). BANCOS E ASSENTOS COM MADEIRA DE LEI CERTIFICADA ENVERNIZADAS, RIPADAS COM MÍNIMO DE 9 UNIDADES. DIMENSÕES MÍNIMAS: 58X65X70CM</t>
  </si>
  <si>
    <t>11.7.3</t>
  </si>
  <si>
    <t>BANCO DOIS LUGARES SEM ENCOSTO, ESTRUTURA METÁLICA DE ALTA RESISTÊNCIA À CORROSÃO (LIGA DE ALUMÍNIO OU PROTEÇÃO DE AÇO COM JATEAMENTO E ZINCAGEM). BANCOS E ASSENTOS COM MADEIRA DE LEI CERTIFICADA ENVERNIZADAS, RIPADAS COM MÍNIMO DE 7 UNIDADES. DIMENSÕES MÍNIMAS: 180X45X45CM</t>
  </si>
  <si>
    <t>11.8</t>
  </si>
  <si>
    <t>OUTROS MOBILIÁRIOS</t>
  </si>
  <si>
    <t>11.8.1</t>
  </si>
  <si>
    <t>LIXEIRA EM ESTRUTURA METÁLICA DE ALTA RESISTÊNCIA À CORROSÃO (LIGA DE ALUMÍNIO OU PROTEÇÃO DE AÇO COM JATEAMENTO E ZINCAGEM) E ACABAMENTO DE MADEIRA DE LEI CERTIFICADA, COM TAMPO ARTICULADO E ABERTURA PARA CIMA DIMENSÕES MÍNIMAS 31X31X92CM</t>
  </si>
  <si>
    <t>11.8.2</t>
  </si>
  <si>
    <t>BICICLETÁRIO EM TUBO DE AÇO GALVANIZADO DN 2.1/2” (65CM) COM PINTURA GRAFITE E FUNDAÇÃO</t>
  </si>
  <si>
    <t>11.8.3</t>
  </si>
  <si>
    <t>ABRIGO DE ÔNIBUS COM ESTRUTURA DE AÇO GALVANIZADO COM TELHADO PLANO TERMOACÚSTICO, TRASEIRAS COM VIDRO TEMPERADO E BANCO COM MADEIRA MACIÇA DIM 4180x170x260CM - FRETE E INSTALAÇÃO</t>
  </si>
  <si>
    <t>EDIFICAÇÃO - CENTRO COMUNITÁRIO</t>
  </si>
  <si>
    <t>12.</t>
  </si>
  <si>
    <t>FUNDAÇÕES - EDIFICAÇÃO</t>
  </si>
  <si>
    <t>12.1</t>
  </si>
  <si>
    <t>SAPATAS DE FUNDAÇÃO</t>
  </si>
  <si>
    <t>12.1.1</t>
  </si>
  <si>
    <t xml:space="preserve">ESCAVAÇÃO COM ESCAVADEIRA HIDRÁULICA (0,8 M3) COM PROF. ATÉ 1,5 M, BAIXO NÍVEL DE INTERFERÊNCIA. </t>
  </si>
  <si>
    <t>12.1.2</t>
  </si>
  <si>
    <t>LASTRO DE CONCRETO MAGRO, APLICADO EM PISOS, LAJES SOBRE SOLO OU RADIERS, ESPESSURA DE 3 CM. AF_07/2016</t>
  </si>
  <si>
    <t>12.1.3</t>
  </si>
  <si>
    <t>12.1.4</t>
  </si>
  <si>
    <t>COMPACTAÇÃO MECÂNICA DE SOLO PARA EXECUÇÃO DE RADIER, COM COMPACTADOR DE SOLOS A PERCUSSÃO. AF_09/2017</t>
  </si>
  <si>
    <t>12.1.5</t>
  </si>
  <si>
    <t>FABRICAÇÃO, MONTAGEM E DESMONTAGEM DE FORMA PARA RADIER, EM MADEIRA SERRADA, 4 UTILIZAÇÕES - SAPATAS (FUNDO E FUSTE)</t>
  </si>
  <si>
    <t>12.1.6</t>
  </si>
  <si>
    <t>FABRICAÇÃO, MONTAGEM E DESMONTAGEM DE FORMA PARA RADIER, EM MADEIRA SERRADA, 4 UTILIZAÇÕES - VIGA BALADRAME</t>
  </si>
  <si>
    <t>12.1.7</t>
  </si>
  <si>
    <t>CORTE E DOBRA DE AÇO CA-50, DIÂMETRO DE 8,0 MM, UTILIZADO EM ESTRUTURAS DIVERSAS, EXCETO LAJES. AF_12/2015 - ARMADURA POSITIVA BIDIRECIONAL</t>
  </si>
  <si>
    <t>12.1.8</t>
  </si>
  <si>
    <t>ESPAÇADOR DE CONCRETO PARA PROTEÇÃO DA ARMADURA - ARMADURA POSITIVA BIDIRECIONAL</t>
  </si>
  <si>
    <t>12.2</t>
  </si>
  <si>
    <t>VIGAS BALDRAME</t>
  </si>
  <si>
    <t>CORTE E DOBRA DE AÇO CA-50, DIÂMETRO DE 10,0 MM, UTILIZADO EM ESTRUTURAS DIVERSAS, EXCETO LAJES. AF_12/2015 - PILARETES, COLARINHOS E VIGA BALDRAME</t>
  </si>
  <si>
    <t>CORTE E DOBRA DE AÇO CA-60, DIÂMETRO DE 5,0 MM, UTILIZADO EM LAJE. AF_12/2015 - PILARETES, COLARINHOS E VIGA BALDRAME</t>
  </si>
  <si>
    <t>CONCRETAGEM DE SAPATAS, FCK 30 MPA, COM USO DE BOMBA  LANÇAMENTO, ADENSAMENTO E ACABAMENTO. AF_11/2016 - SAPATA</t>
  </si>
  <si>
    <t>CONCRETAGEM DE VIGAS E LAJES, FCK=20 MPA, PARA LAJES PREMOLDADAS COM USO DE BOMBA EM EDIFICAÇÃO COM ÁREA MÉDIA DE LAJES MENOR OU IGUAL A 20 M² - LANÇAMENTO, ADENSAMENTO E ACABAMENTO. AF_12/2015 - VIGA BALDRAME</t>
  </si>
  <si>
    <t>13.</t>
  </si>
  <si>
    <t>SUPERESTRUTURA - EDIFICAÇÃO</t>
  </si>
  <si>
    <t>13.1</t>
  </si>
  <si>
    <t>PISO TÉRREO</t>
  </si>
  <si>
    <t>13.1.1</t>
  </si>
  <si>
    <t>PISO EM CONCRETO FCK=20 MPA BOMBEADO (PISO TERREO DA EDIFICAÇÃO) COM ARMADURA SUPERIOR E INFERIOR, DIRETO SOB O SOLO COMPACTADO, BRITA E LONA PLASTICA - LANÇAMENTO, ADENSAMENTO E ACABAMENTO. ESPAÇADORES DE CONCRETO PARA A GARANTIA DO POSICIONAMENTO ESTRUTURAL DA TELA SOLDADA - PISO TÉRREO</t>
  </si>
  <si>
    <t>13.2</t>
  </si>
  <si>
    <t>LAJE MEZANINO</t>
  </si>
  <si>
    <t>13.2.1</t>
  </si>
  <si>
    <t>LAJE PRÉ-MOLDADA UNIDIRECIONAL, BIAPOIADA, PARA PISO, ENCHIMENTO EM CERÂMICA, VIGOTA CONVENCIONAL, ALTURA TOTAL DA LAJE (ENCHIMENTO+CAPA) = (8+4). AF_11/2020 - LAJE MEZANINO</t>
  </si>
  <si>
    <t>13.2.2</t>
  </si>
  <si>
    <t>ARMAÇÃO PARA EXECUÇÃO DE RADIER, COM USO DE TELA Q-196. AF_09/2017 - LAJE MEZANINO</t>
  </si>
  <si>
    <t>13.3</t>
  </si>
  <si>
    <t>LAJE MARQUISE</t>
  </si>
  <si>
    <t>13.3.1</t>
  </si>
  <si>
    <t>MONTAGEM E DESMONTAGEM DE FÔRMA DE LAJE MACIÇA, PÉ-DIREITO DUPLO, EM CHAPA DE MADEIRA COMPENSADA RESINADA, 2 UTILIZAÇÕES. AF_09/2020 - LAJE MARQUISE</t>
  </si>
  <si>
    <t>13.3.2</t>
  </si>
  <si>
    <t>CORTE E DOBRA DE AÇO CA-50, DIÂMETRO DE 10,0 MM, UTILIZADO EM ESTRUTURAS DIVERSAS, EXCETO LAJES. AF_12/2015 - LAJE MARQUISE</t>
  </si>
  <si>
    <t>13.3.3</t>
  </si>
  <si>
    <t>CORTE E DOBRA DE AÇO CA-60, DIÂMETRO DE 5,0 MM, UTILIZADO EM LAJE. AF_12/2015 - LAJE MARQUISE</t>
  </si>
  <si>
    <t>13.3.4</t>
  </si>
  <si>
    <t>CONCRETAGEM DE VIGAS E LAJES, FCK=20 MPA, PARA LAJES PREMOLDADAS COM USO DE BOMBA EM EDIFICAÇÃO COM ÁREA MÉDIA DE LAJES MENOR OU IGUAL A 20 M² - LANÇAMENTO, ADENSAMENTO E ACABAMENTO. AF_12/2015 - LAJE MARQUISE</t>
  </si>
  <si>
    <t>13.4</t>
  </si>
  <si>
    <t>VIGAS</t>
  </si>
  <si>
    <t>13.4.1</t>
  </si>
  <si>
    <t>13.4.2</t>
  </si>
  <si>
    <t>CORTE E DOBRA DE AÇO CA-50, DIÂMETRO DE 10,0 MM, UTILIZADO EM ESTRUTURAS DIVERSAS, EXCETO LAJES. AF_12/2015</t>
  </si>
  <si>
    <t>13.4.3</t>
  </si>
  <si>
    <t>CORTE E DOBRA DE AÇO CA-60, DIÂMETRO DE 5,0 MM, UTILIZADO EM LAJE. AF_12/2015 - TRANSVERSAIS</t>
  </si>
  <si>
    <t>13.4.4</t>
  </si>
  <si>
    <t>13.5</t>
  </si>
  <si>
    <t xml:space="preserve">PILARES </t>
  </si>
  <si>
    <t>13.5.1</t>
  </si>
  <si>
    <t xml:space="preserve">MONTAGEM E DESMONTAGEM DE FÔRMA DE PILARES RETANGULARES E ESTRUTURAS SIMILARES, PÉ-DIREITO DUPLO, EM CHAPA DE MADEIRA COMPENSADA RESINADA, 2 UTILIZAÇÕES. </t>
  </si>
  <si>
    <t>13.5.2</t>
  </si>
  <si>
    <t>CORTE E DOBRA DE AÇO CA-50, DIÂMETRO DE 10,0 MM, UTILIZADO EM ESTRUTURAS DIVERSAS, EXCETO LAJES. AF_12/2015 - LONGITUDINAIS</t>
  </si>
  <si>
    <t>13.5.3</t>
  </si>
  <si>
    <t>13.5.4</t>
  </si>
  <si>
    <t>CONCRETAGEM DE PILARES, FCK = 25 MPA, COM USO DE BOMBA EM EDIFICAÇÃO COM SEÇÃO MÉDIA DE PILARES MENOR OU IGUAL A 0,25 M² - LANÇAMENTO, ADENSAMENTO E ACABAMENTO</t>
  </si>
  <si>
    <t>13.6</t>
  </si>
  <si>
    <t>ELEMENTOS COMPLEMENTARES NA EDIFICAÇÃO (Conc.armado-moldura)</t>
  </si>
  <si>
    <t>13.6.1</t>
  </si>
  <si>
    <t>FABRICAÇÃO DE FÔRMA PARA LAJES, EM CHAPA DE MADEIRA COMPENSADA PLASTIFICADA, E = 18 MM. AF_09/2020</t>
  </si>
  <si>
    <t>13.6.2</t>
  </si>
  <si>
    <t>ARMAÇÃO PARA EXECUÇÃO DE RADIER, COM USO DE TELA Q-196. AF_09/2017</t>
  </si>
  <si>
    <t>13.6.3</t>
  </si>
  <si>
    <t>CONCRETAGEM DE PILARES, FCK = 25 MPA, COM USO DE BOMBA EM EDIFICAÇÃO COM SEÇÃO MÉDIA DE PILARES MAIOR QUE 0,25 M² - LANÇAMENTO, ADENSAMENTO E ACABAMENTO.</t>
  </si>
  <si>
    <t>14.</t>
  </si>
  <si>
    <t>PAREDES E PAINÉIS - EDIFICAÇÃO</t>
  </si>
  <si>
    <t>14.1</t>
  </si>
  <si>
    <t xml:space="preserve">ALVENARIA </t>
  </si>
  <si>
    <t>14.1.1</t>
  </si>
  <si>
    <t>(COMPOSIÇÃO REPRESENTATIVA) DO SERVIÇO DE ALVENARIA DE VEDAÇÃO DE BLOCOS VAZADOS DE CERÂMICA DE 14X9X19CM (ESPESSURA 14CM, BLOCO DEITADO)</t>
  </si>
  <si>
    <t>14.1.2</t>
  </si>
  <si>
    <t xml:space="preserve">(COMPOSIÇÃO REPRESENTATIVA) DO SERVIÇO DE ALVENARIA DE VEDAÇÃO DE BLOCOS VAZADOS DE CERÂMICA DE 9X19X19CM (ESPESSURA 9CM) </t>
  </si>
  <si>
    <t>14.1.3</t>
  </si>
  <si>
    <t>ALVENARIA DE VEDAÇÃO COM ELEMENTO VAZADO DE CONCRETO (COBOGÓ) DE 7X50X50CM E ARGAMASSA DE ASSENTAMENTO COM PREPARO EM BETONEIRA.</t>
  </si>
  <si>
    <t>14.2</t>
  </si>
  <si>
    <t>VERGAS E CONTRAVERGAS</t>
  </si>
  <si>
    <t>14.2.1</t>
  </si>
  <si>
    <t>VERGA MOLDADA IN LOCO EM CONCRETO PARA JANELAS COM ATÉ 1,5 M DE VÃO. AF_03/2016 - JANELAS</t>
  </si>
  <si>
    <t>14.2.2</t>
  </si>
  <si>
    <t>VERGA MOLDADA IN LOCO EM CONCRETO PARA JANELAS COM MAIS DE 1,5 M DE VÃO. AF_03/2016 - JANELAS</t>
  </si>
  <si>
    <t>14.2.3</t>
  </si>
  <si>
    <t>CONTRAVERGA MOLDADA IN LOCO EM CONCRETO PARA VÃOS DE ATÉ 1,5 M DE COMPRIMENTO. AF_03/2016 - JANELAS</t>
  </si>
  <si>
    <t>14.2.4</t>
  </si>
  <si>
    <t>CONTRAVERGA MOLDADA IN LOCO EM CONCRETO PARA VÃOS DE MAIS DE 1,5 M DE COMPRIMENTO. AF_03/2016 - JANELAS</t>
  </si>
  <si>
    <t>14.2.5</t>
  </si>
  <si>
    <t>CONTRAVERGA MOLDADA IN LOCO EM CONCRETO PARA VÃOS DE ATÉ 1,5 M DE COMPRIMENTO. AF_03/2016 - PORTAS</t>
  </si>
  <si>
    <t>15.</t>
  </si>
  <si>
    <t>INSTALAÇÕES HIDROSSANITÁRIAS - EDIFICAÇÃO</t>
  </si>
  <si>
    <t>15.1</t>
  </si>
  <si>
    <t>ALIMENTAÇÃO</t>
  </si>
  <si>
    <t>15.1.1</t>
  </si>
  <si>
    <t>ESCAVAÇÃO MANUAL DE VALA PARA VIGA BALDRAME, COM PREVISÃO DE FÔRMA. AF_06/2017</t>
  </si>
  <si>
    <t>15.1.2</t>
  </si>
  <si>
    <t>KIT CAVALETE PARA MEDIÇÃO DE ÁGUA - ENTRADA PRINCIPAL, EM PVC SOLDÁVEL DN 25 (¾")   FORNECIMENTO E INSTALAÇÃO (EXCLUSIVE HIDRÔMETRO). AF_11/2016</t>
  </si>
  <si>
    <t>15.1.3</t>
  </si>
  <si>
    <t>HIDRÔMETRO DN 25 (¾ ), 5,0 M³/H FORNECIMENTO E INSTALAÇÃO. AF_11/2016</t>
  </si>
  <si>
    <t>15.1.4</t>
  </si>
  <si>
    <t xml:space="preserve">TUBO, PVC, SOLDÁVEL, DN 25MM, INSTALADO EM RAMAL DE DISTRIBUIÇÃO DE ÁGUA - FORNECIMENTO E INSTALAÇÃO. </t>
  </si>
  <si>
    <t>15.1.5</t>
  </si>
  <si>
    <t>15.1.6</t>
  </si>
  <si>
    <t xml:space="preserve">REGISTRO DE ESFERA, PVC, SOLDÁVEL, DN  50 MM, INSTALADO EM RESERVAÇÃO DE ÁGUA DE EDIFICAÇÃO QUE POSSUA RESERVATÓRIO DE FIBRA/FIBROCIMENTO   FORNECIMENTO E INSTALAÇÃO. </t>
  </si>
  <si>
    <t>15.2</t>
  </si>
  <si>
    <t>ALIMENTAÇÃO, PRUMADA E RAMAL</t>
  </si>
  <si>
    <t>15.2.1</t>
  </si>
  <si>
    <t>EXECUÇÃO DE RESERVATÓRIO ELEVADO DE ÁGUA (1000 LITROS) EM CANTEIRO DE OBRA, APOIADO EM ESTRUTURA DE MADEIRA. AF_02/2016</t>
  </si>
  <si>
    <t>15.2.2</t>
  </si>
  <si>
    <t>RASGO EM CONTRAPISO PARA RAMAIS/ DISTRIBUIÇÃO COM DIÂMETROS MAIORES QUE 40 MM E MENORES OU IGUAIS A 75 MM. AF_05/2015</t>
  </si>
  <si>
    <t>15.2.3</t>
  </si>
  <si>
    <t>TUBO, PVC, SOLDÁVEL, DN 50MM, INSTALADO EM PRUMADA DE ÁGUA - FORNECIMENTO E INSTALAÇÃO. AF_12/2014</t>
  </si>
  <si>
    <t>15.2.4</t>
  </si>
  <si>
    <t>15.2.5</t>
  </si>
  <si>
    <t>JOELHO 90 GRAUS, PVC, SOLDÁVEL, DN 50MM, INSTALADO EM PRUMADA DE ÁGUA - FORNECIMENTO E INSTALAÇÃO. AF_12/2014</t>
  </si>
  <si>
    <t>15.2.6</t>
  </si>
  <si>
    <t>LUVA DE REDUÇÃO, PVC, SOLDÁVEL, DN 50MM X 25MM, INSTALADO EM PRUMADA DE ÁGUA   FORNECIMENTO E INSTALAÇÃO. AF_12/2014</t>
  </si>
  <si>
    <t>15.3</t>
  </si>
  <si>
    <t>SUB-RAMAL</t>
  </si>
  <si>
    <t>15.3.1</t>
  </si>
  <si>
    <t>RASGO EM ALVENARIA PARA RAMAIS/ DISTRIBUIÇÃO COM DIAMETROS MENORES OU IGUAIS A 40 MM. AF_05/2015</t>
  </si>
  <si>
    <t>15.3.2</t>
  </si>
  <si>
    <t>15.3.3</t>
  </si>
  <si>
    <t>JOELHO 90 GRAUS COM BUCHA DE LATÃO, PVC, SOLDÁVEL, DN  25 MM, X 3/4 INSTALADO EM RESERVAÇÃO DE ÁGUA DE EDIFICAÇÃO QUE POSSUA RESERVATÓRIO DE FIBRA/FIBROCIMENTO   FORNECIMENTO E INSTALAÇÃO.</t>
  </si>
  <si>
    <t>15.4</t>
  </si>
  <si>
    <t>INSTALAÇÕES SANITÁRIAS E CAPTAÇÃO PLUVIAL TELHADOS</t>
  </si>
  <si>
    <t>15.4.1</t>
  </si>
  <si>
    <t>TUBO PVC, SERIE NORMAL, ESGOTO PREDIAL, DN 40 MM, FORNECIDO E INSTALADO EM RAMAL DE DESCARGA OU RAMAL DE ESGOTO SANITÁRIO. AF_12/2014</t>
  </si>
  <si>
    <t>15.4.2</t>
  </si>
  <si>
    <t>TUBO PVC, SERIE NORMAL, ESGOTO PREDIAL, DN 50 MM, FORNECIDO E INSTALADO EM RAMAL DE DESCARGA OU RAMAL DE ESGOTO SANITÁRIO. AF_12/2014</t>
  </si>
  <si>
    <t>15.4.3</t>
  </si>
  <si>
    <t>TUBO PVC, SERIE NORMAL, ESGOTO PREDIAL, DN 75 MM, FORNECIDO E INSTALADO EM RAMAL DE DESCARGA OU RAMAL DE ESGOTO SANITÁRIO. AF_12/2014</t>
  </si>
  <si>
    <t>15.4.4</t>
  </si>
  <si>
    <t>TUBO DE PVC BRANCO PARA REDE COLETORA DE ESGOTO CONDOMINIAL DE PAREDE MACIÇA, DN 100 MM, JUNTA ELÁSTICA - FORNECIMENTO E ASSENTAMENTO. AF_01/2021</t>
  </si>
  <si>
    <t>15.4.5</t>
  </si>
  <si>
    <t>RALO SIFONADO, PVC, DN 100 X 40 MM, JUNTA SOLDÁVEL, FORNECIDO E INSTALADO EM RAMAL DE DESCARGA OU EM RAMAL DE ESGOTO SANITÁRIO. AF_12/2014</t>
  </si>
  <si>
    <t>15.4.6</t>
  </si>
  <si>
    <t>JOELHO 45 GRAUS, PVC, SERIE NORMAL, ESGOTO PREDIAL, DN 40 MM, JUNTA SOLDÁVEL, FORNECIDO E INSTALADO EM RAMAL DE DESCARGA OU RAMAL DE ESGOTO SANITÁRIO. AF_12/2014</t>
  </si>
  <si>
    <t>15.4.7</t>
  </si>
  <si>
    <t>BUCHA DE REDUÇÃO LONGA, PVC, SERIE R, ÁGUA PLUVIAL, DN 50 X 40 MM, JUNTA ELÁSTICA, FORNECIDO E INSTALADO EM RAMAL DE ENCAMINHAMENTO. AF_12/2014</t>
  </si>
  <si>
    <t>15.4.8</t>
  </si>
  <si>
    <t>JOELHO 45 GRAUS, PVC, SERIE NORMAL, ESGOTO PREDIAL, DN 50 MM, JUNTA ELÁSTICA, FORNECIDO E INSTALADO EM RAMAL DE DESCARGA OU RAMAL DE ESGOTO SANITÁRIO. AF_12/2014</t>
  </si>
  <si>
    <t>15.4.9</t>
  </si>
  <si>
    <t>JOELHO 45 GRAUS, PVC, SERIE NORMAL, ESGOTO PREDIAL, DN 100 MM, JUNTA ELÁSTICA, FORNECIDO E INSTALADO EM RAMAL DE DESCARGA OU RAMAL DE ESGOTO SANITÁRIO. AF_12/2014</t>
  </si>
  <si>
    <t>15.4.10</t>
  </si>
  <si>
    <t>TE SANITARIO, PVC, DN 100 X 50 MM, SERIE NORMAL, PARA ESGOTO PREDIAL</t>
  </si>
  <si>
    <t>15.4.11</t>
  </si>
  <si>
    <t>TE, PVC, SERIE NORMAL, ESGOTO PREDIAL, DN 100 X 100 MM, JUNTA ELÁSTICA, FORNECIDO E INSTALADO EM RAMAL DE DESCARGA OU RAMAL DE ESGOTO SANITÁRIO.</t>
  </si>
  <si>
    <t>15.4.12</t>
  </si>
  <si>
    <t>TUBO PVC, SERIE NORMAL, ESGOTO PREDIAL, DN 100 MM, FORNECIDO E INSTALADO EM PRUMADA DE ESGOTO SANITÁRIO OU VENTILAÇÃO.</t>
  </si>
  <si>
    <t>15.4.13</t>
  </si>
  <si>
    <t>TERMINAL DE VENTILACAO, 100 MM, SERIE NORMAL, ESGOTO PREDIAL</t>
  </si>
  <si>
    <t>15.4.14</t>
  </si>
  <si>
    <t>CAIXA DE GORDURA ESPECIAL (CAPACIDADE: 312 L - PARA ATÉ 146 PESSOAS SERVIDAS NO PICO), RETANGULAR, EM ALVENARIA COM BLOCOS DE CONCRETO, DIMENSÕES INTERNAS = 0,4X1,2 M, ALTURA INTERNA = 1 M. AF_12/2020</t>
  </si>
  <si>
    <t>15.4.15</t>
  </si>
  <si>
    <t>CAIXA ENTERRADA HIDRÁULICA RETANGULAR, EM CONCRETO PRÉ-MOLDADO, DIMENSÕES INTERNAS: 0,6X0,6X0,5 M. AF_12/2020</t>
  </si>
  <si>
    <t>15.4.16</t>
  </si>
  <si>
    <t>TUBO DE PVC PARA REDE COLETORA DE ESGOTO DE PAREDE MACIÇA, DN 150 MM, JUNTA ELÁSTICA  - FORNECIMENTO E ASSENTAMENTO.</t>
  </si>
  <si>
    <t>15.5</t>
  </si>
  <si>
    <t>REAPROVEITAMENTO DE ÁGUA PLUVIAL - TUBO DE QUEDA</t>
  </si>
  <si>
    <t>15.5.1</t>
  </si>
  <si>
    <t>TUBO PVC, SERIE NORMAL, ESGOTO PREDIAL, DN 100 MM, FORNECIDO E INSTALADO EM PRUMADA DE ESGOTO SANITÁRIO OU VENTILAÇÃO. AF_12/2014</t>
  </si>
  <si>
    <t>15.5.2</t>
  </si>
  <si>
    <t>ADAPTADOR COM FLANGES LIVRES, PVC, SOLDÁVEL, DN 50 MM X 1 1/2 , INSTALADO EM RESERVAÇÃO DE ÁGUA DE EDIFICAÇÃO QUE POSSUA RESERVATÓRIO DE FIBRA/FIBROCIMENTO   FORNECIMENTO E INSTALAÇÃO. AF_06/2016</t>
  </si>
  <si>
    <t>15.5.3</t>
  </si>
  <si>
    <t>15.5.4</t>
  </si>
  <si>
    <t>ADAPTADOR COM FLANGE E ANEL DE VEDAÇÃO, PVC, SOLDÁVEL, DN  25 MM X 3/4 , INSTALADO EM RESERVAÇÃO DE ÁGUA DE EDIFICAÇÃO QUE POSSUA RESERVATÓRIO DE FIBRA/FIBROCIMENTO   FORNECIMENTO E INSTALAÇÃO. AF_06/2016</t>
  </si>
  <si>
    <t>15.5.5</t>
  </si>
  <si>
    <t>JOELHO 90 GRAUS, PVC, SOLDÁVEL, DN 25MM, INSTALADO EM RAMAL DE DISTRIBUIÇÃO DE ÁGUA - FORNECIMENTO E INSTALAÇÃO. AF_12/2014</t>
  </si>
  <si>
    <t>15.5.6</t>
  </si>
  <si>
    <t>15.5.7</t>
  </si>
  <si>
    <t>15.5.8</t>
  </si>
  <si>
    <t>15.5.9</t>
  </si>
  <si>
    <t>TORNEIRA CROMADA 1/2 OU 3/4 PARA TANQUE, PADRÃO POPULAR - FORNECIMENTO E INSTALAÇÃO. AF_01/2020</t>
  </si>
  <si>
    <t>15.6</t>
  </si>
  <si>
    <t>ESTAÇÃO DE TRATAMENTO DE EFLUENTES</t>
  </si>
  <si>
    <t>15.6.1</t>
  </si>
  <si>
    <t>TANQUE SÉPTICO CIRCULAR, EM CONCRETO PRÉ-MOLDADO, DIÂMETRO INTERNO = 2,38 M, ALTURA INTERNA = 3,0 M, VOLUME ÚTIL: 12234,2 L (PARA 86 CONTRIBUINTES).</t>
  </si>
  <si>
    <t>15.6.2</t>
  </si>
  <si>
    <t>FILTRO ANAERÓBIO CIRCULAR, EM CONCRETO PRÉ-MOLDADO, DIÂMETRO INTERNO = 2,88 M, ALTURA INTERNA = 1,50 M, VOLUME ÚTIL: 7817,3 L (PARA 75 CONTRIBUINTES). AF_12/2020</t>
  </si>
  <si>
    <t>15.7</t>
  </si>
  <si>
    <t>LIGAÇÃO DE ESGOTO DIRETAMENTE A REDE COLETORA DE ESGOTO (FUTURA LIGAÇÃO)</t>
  </si>
  <si>
    <t>15.7.1</t>
  </si>
  <si>
    <t>CAIXA ENTERRADA HIDRÁULICA RETANGULAR, EM CONCRETO PRÉ-MOLDADO, DIMENSÕES INTERNAS: 0,6X0,6X0,5 M. AF_12/2020 - FUTURA LIGAÇÃO DE ESGOTO</t>
  </si>
  <si>
    <t>15.7.2</t>
  </si>
  <si>
    <t>TÊ, PVC, SERIE R, ÁGUA PLUVIAL, DN 150 X 100 MM, JUNTA ELÁSTICA, FORNECIDO E INSTALADO EM CONDUTORES VERTICAIS DE ÁGUAS PLUVIAIS. AF_12/2014 FUTURA LIGAÇÃO DE ESGOTO</t>
  </si>
  <si>
    <t>15.7.3</t>
  </si>
  <si>
    <t>CAP, PVC, JE, OCRE, DN 150 MM - FUTURA LIGAÇÃO DE ESGOTO</t>
  </si>
  <si>
    <t>16.</t>
  </si>
  <si>
    <t>COBERTURA - EDIFICAÇÃO</t>
  </si>
  <si>
    <t>16.1</t>
  </si>
  <si>
    <t>ESTRUTURA DE COBERTURA</t>
  </si>
  <si>
    <t>16.1.1</t>
  </si>
  <si>
    <t>FABRICAÇÃO E INSTALAÇÃO DE TESOURA INTEIRA EM AÇO, VÃO DE 5 M, PARA TELHA CERÂMICA OU DE CONCRETO, INCLUSO IÇAMENTO. AF_12/2015</t>
  </si>
  <si>
    <t>16.1.2</t>
  </si>
  <si>
    <t>FABRICAÇÃO E INSTALAÇÃO DE TESOURA INTEIRA EM AÇO, VÃO DE 8 M, PARA TELHA CERÂMICA OU DE CONCRETO, INCLUSO IÇAMENTO. AF_12/2015</t>
  </si>
  <si>
    <t>16.2</t>
  </si>
  <si>
    <t>TELHADO</t>
  </si>
  <si>
    <t>16.2.1</t>
  </si>
  <si>
    <t>TELHAMENTO COM TELHA METÁLICA TERMOACÚSTICA E = 30 MM, COM ATÉ 2 ÁGUAS, INCLUSO IÇAMENTO. AF_07/2019</t>
  </si>
  <si>
    <t>16.3</t>
  </si>
  <si>
    <t>RUFOS E CALHAS</t>
  </si>
  <si>
    <t>16.3.1</t>
  </si>
  <si>
    <t>RUFO EXTERNO/INTERNO EM CHAPA DE AÇO GALVANIZADO NÚMERO 26, CORTE DE 33 CM, INCLUSO IÇAMENTO. AF_07/2019</t>
  </si>
  <si>
    <t>16.3.2</t>
  </si>
  <si>
    <t>CALHA EM CHAPA DE AÇO GALVANIZADO NÚMERO 24, DESENVOLVIMENTO DE 33 CM, INCLUSO TRANSPORTE VERTICAL</t>
  </si>
  <si>
    <t>CALHA EM CHAPA DE AÇO GALVANIZADO NÚMERO 24, DESENVOLVIMENTO DE 50 CM, INCLUSO TRANSPORTE VERTICAL.</t>
  </si>
  <si>
    <t>17.</t>
  </si>
  <si>
    <t>INSTALAÇÕES ELÉTRICAS E TELEMÁTICA - EDIFICAÇÃO</t>
  </si>
  <si>
    <t>17.1</t>
  </si>
  <si>
    <t>DISTRIBUIÇÃO  - CABEAMENTO ELÉTRICO</t>
  </si>
  <si>
    <t>17.1.1</t>
  </si>
  <si>
    <t>CABO DE COBRE FLEXÍVEL ISOLADO, 2,5 MM², ANTI-CHAMA 450/750 V, PARA CIRCUITOS TERMINAIS - FORNECIMENTO E INSTALAÇÃO. AF_12/2015</t>
  </si>
  <si>
    <t>17.1.2</t>
  </si>
  <si>
    <t>CABO DE COBRE FLEXÍVEL ISOLADO, 4 MM², ANTI-CHAMA 450/750 V, PARA CIRCUITOS TERMINAIS - FORNECIMENTO E INSTALAÇÃO. AF_12/2015</t>
  </si>
  <si>
    <t>17.1.3</t>
  </si>
  <si>
    <t>CABO DE COBRE FLEXÍVEL ISOLADO, 6 MM², ANTI-CHAMA 450/750 V, PARA CIRCUITOS TERMINAIS - FORNECIMENTO E INSTALAÇÃO. AF_12/2015</t>
  </si>
  <si>
    <t>17.2</t>
  </si>
  <si>
    <t>LUMINÁRIAS/ARANDELAS E SENSOR DE PRESENÇA</t>
  </si>
  <si>
    <t>17.2.1</t>
  </si>
  <si>
    <t>LUMINÁRIA TIPO PLAFON, DE SOBREPOR, COM 1 LÂMPADA LED DE 12/13 W, SEM REATOR - FORNECIMENTO E INSTALAÇÃO. AF_02/2020</t>
  </si>
  <si>
    <t>17.2.2</t>
  </si>
  <si>
    <t>LÂMPADA LED 15W INSTALADA</t>
  </si>
  <si>
    <t>17.2.3</t>
  </si>
  <si>
    <t>LUMINÁRIA ARANDELA TIPO MEIA LUA, DE SOBREPOR, COM 1 LÂMPADA LED DE 6 W, SEM REATOR - FORNECIMENTO E INSTALAÇÃO. AF_02/2020</t>
  </si>
  <si>
    <t>17.2.4</t>
  </si>
  <si>
    <t>LUMNINÁRIA PENDENTE BOLA DE 30 A 40 CM - MEZANINO</t>
  </si>
  <si>
    <t>17.2.5</t>
  </si>
  <si>
    <t>SENSOR DE PRESENÇA COM FOTOCÉLULA, FIXAÇÃO EM PAREDE - FORNECIMENTO E INSTALAÇÃO. AF_02/2020</t>
  </si>
  <si>
    <t>17.3</t>
  </si>
  <si>
    <t>CAIXAS DE PASSAGEM ELÉTRICA E QUADROS DE DISTRIBUIÇÃO</t>
  </si>
  <si>
    <t>17.3.1</t>
  </si>
  <si>
    <t xml:space="preserve">QUEBRA EM ALVENARIA PARA INSTALAÇÃO DE CAIXA DE TOMADA (4X4 OU 4X2). </t>
  </si>
  <si>
    <t>17.3.2</t>
  </si>
  <si>
    <t>TOMADA BAIXA DE EMBUTIR (1 MÓDULO), 2P+T 10 A, INCLUINDO SUPORTE E PLACA - FORNECIMENTO E INSTALAÇÃO. AF_12/2015</t>
  </si>
  <si>
    <t>17.3.3</t>
  </si>
  <si>
    <t>TOMADA MÉDIA DE EMBUTIR (1 MÓDULO), 2P+T 10 A, INCLUINDO SUPORTE E PLACA - FORNECIMENTO E INSTALAÇÃO. AF_12/2015</t>
  </si>
  <si>
    <t>17.3.4</t>
  </si>
  <si>
    <t>TOMADA ALTA DE EMBUTIR (1 MÓDULO), 2P+T 10 A, INCLUINDO SUPORTE E PLACA - FORNECIMENTO E INSTALAÇÃO.</t>
  </si>
  <si>
    <t>17.3.5</t>
  </si>
  <si>
    <t>TOMADA MÉDIA DE EMBUTIR (1 MÓDULO), 2P+T 20 A, SEM SUPORTE E SEM PLACA - FORNECIMENTO E INSTALAÇÃO. AF_12/2015</t>
  </si>
  <si>
    <t>17.3.6</t>
  </si>
  <si>
    <t>TOMADA ALTA DE EMBUTIR (1 MÓDULO), 2P+T 20 A, INCLUINDO SUPORTE E PLACA - FORNECIMENTO E INSTALAÇÃO. AF_12/2015</t>
  </si>
  <si>
    <t>17.3.7</t>
  </si>
  <si>
    <t>INTERRUPTOR SIMPLES (1 MÓDULO) COM 1 TOMADA DE EMBUTIR 2P+T 10 A,  INCLUINDO SUPORTE E PLACA - FORNECIMENTO E INSTALAÇÃO.</t>
  </si>
  <si>
    <t>17.3.8</t>
  </si>
  <si>
    <t>INTERRUPTOR SIMPLES (2 MÓDULOS) COM 1 TOMADA DE EMBUTIR 2P+T 10 A,  INCLUINDO SUPORTE E PLACA - FORNECIMENTO E INSTALAÇÃO. AF_12/2015</t>
  </si>
  <si>
    <t>17.3.9</t>
  </si>
  <si>
    <t>INTERRUPTOR 3 TECLAS SIMPLES, C/TAMPA PARA CONDULETE PVC CINZA DE ENCAIXE 3/4"</t>
  </si>
  <si>
    <t>17.3.10</t>
  </si>
  <si>
    <t>QUEBRA EM ALVENARIA PARA INSTALAÇÃO DE QUADRO DISTRIBUIÇÃO PEQUENO (19X25 CM). AF_05/2015</t>
  </si>
  <si>
    <t>17.3.11</t>
  </si>
  <si>
    <t>QUADRO DE DISTRIBUIÇÃO DE ENERGIA EM CHAPA DE AÇO GALVANIZADO, DE EMBUTIR, COM BARRAMENTO TRIFÁSICO, PARA 12 DISJUNTORES DIN 100A - FORNECIMENTO E INSTALAÇÃO. AF_10/2020</t>
  </si>
  <si>
    <t>17.3.12</t>
  </si>
  <si>
    <t>DISJUNTOR MONOPOLAR TIPO DIN, CORRENTE NOMINAL DE 16A - FORNECIMENTO E INSTALAÇÃO. AF_10/2020</t>
  </si>
  <si>
    <t>17.3.13</t>
  </si>
  <si>
    <t>DISJUNTOR MONOPOLAR TIPO DIN, CORRENTE NOMINAL DE 25A - FORNECIMENTO E INSTALAÇÃO. AF_10/2020</t>
  </si>
  <si>
    <t>17.3.14</t>
  </si>
  <si>
    <t>DISJUNTOR MONOPOLAR DR 25 A, DISPOSITIVO RESIDUAL DIFERENCIAL</t>
  </si>
  <si>
    <t>17.3.15</t>
  </si>
  <si>
    <t>DISJUNTOR MONOPOLAR TIPO DIN, CORRENTE NOMINAL DE 40A - FORNECIMENTO E INSTALAÇÃO. AF_10/2020</t>
  </si>
  <si>
    <t>17.4</t>
  </si>
  <si>
    <t>ELETRODUTOS E CAIXAS COM FUNCIONALIDADE LÓGICA</t>
  </si>
  <si>
    <t>17.4.1</t>
  </si>
  <si>
    <t>RASGO EM ALVENARIA PARA ELETRODUTOS COM DIAMETROS MENORES OU IGUAIS A 40 MM. AF_05/2015</t>
  </si>
  <si>
    <t>17.4.2</t>
  </si>
  <si>
    <t>ELETRODUTO DE AÇO GALVANIZADO, CLASSE LEVE, DN 20 MM (3/4), APARENTE, INSTALADO EM TETO - FORNECIMENTO E INSTALAÇÃO.</t>
  </si>
  <si>
    <t>17.4.3</t>
  </si>
  <si>
    <t>CABO ELETRÔNICO CATEGORIA 5E, INSTALADO EM EDIFICAÇÃO RESIDENCIAL - FORNECIMENTO E INSTALAÇÃO. AF_11/2019</t>
  </si>
  <si>
    <t>17.4.4</t>
  </si>
  <si>
    <t>17.4.5</t>
  </si>
  <si>
    <t>TOMADA DE REDE RJ45 - FORNECIMENTO E INSTALAÇÃO. AF_11/2019</t>
  </si>
  <si>
    <t>17.4.6</t>
  </si>
  <si>
    <t>TOMADA PARA TELEFONE RJ11 - FORNECIMENTO E INSTALAÇÃO. AF_11/2019</t>
  </si>
  <si>
    <t>17.4.7</t>
  </si>
  <si>
    <t>QUADRO DE DISTRIBUIÇÃO PARA TELEFONE N.2, 20X20X12CM EM CHAPA METALICA, DE EMBUTIR, SEM ACESSORIOS, PADRÃO TELEBRAS, FORNECIMENTO E INSTALAÇÃO. AF_11/2019</t>
  </si>
  <si>
    <t>17.4.8</t>
  </si>
  <si>
    <t>PATCH PANEL 24 PORTAS, CATEGORIA 5E - FORNECIMENTO E INSTALAÇÃO. AF_11/2019</t>
  </si>
  <si>
    <t>17.4.9</t>
  </si>
  <si>
    <t>QUADRO DE DISTRIBUIÇÃO PARA TELEFONE N.5, 80X80X12CM EM CHAPA METALICA, SEM ACESSORIOS, PADRAO TELEBRAS, FORNECIMENTO E INSTALAÇÃO. AF_11/2019</t>
  </si>
  <si>
    <t>17.5</t>
  </si>
  <si>
    <t>INSTALAÇÕES PREVENTIVAS CONTRA INCENDIO</t>
  </si>
  <si>
    <t>17.5.1</t>
  </si>
  <si>
    <t xml:space="preserve"> PLACA DE POLICARBONATO DE 29X20CM COM A INSCRIÇÃO "SAÍDA" .</t>
  </si>
  <si>
    <t>17.5.2</t>
  </si>
  <si>
    <t>LUMINÁRIA DE EMERGÊNCIA, COM 30 LÂMPADAS LED DE 2 W, SEM REATOR - FORNECIMENTO E INSTALAÇÃO. AF_02/2020</t>
  </si>
  <si>
    <t>17.5.3</t>
  </si>
  <si>
    <t xml:space="preserve"> PLACA SINALIZADORA DE EXTINTOR DE PVC TAMANHO 15X37,5CM, AUTO COLANTE</t>
  </si>
  <si>
    <t>17.5.4</t>
  </si>
  <si>
    <t>EXTINTOR DE INCENDIO PORTATIL COM CARGA DE PO QUIMICO SECO (PQS) DE 4 KG, CLASSE BC</t>
  </si>
  <si>
    <t>17.6</t>
  </si>
  <si>
    <t>SISTEMA DE PROTEÇÃO CONTRA DESCARGAS ATMOSFÉRICAS</t>
  </si>
  <si>
    <t>17.6.1</t>
  </si>
  <si>
    <t>CAPTOR TIPO FRANKLIN PARA SPDA - FORNECIMENTO E INSTALAÇÃO. AF_12/2017</t>
  </si>
  <si>
    <t>17.6.2</t>
  </si>
  <si>
    <t>CORDOALHA DE COBRE NU 35 MM², NÃO ENTERRADA, COM ISOLADOR - FORNECIMENTO E INSTALAÇÃO. AF_12/2017</t>
  </si>
  <si>
    <t>17.6.3</t>
  </si>
  <si>
    <t>CAIXA DE INSPEÇÃO PARA ATERRAMENTO, CIRCULAR, EM POLIETILENO, DIÂMETRO INTERNO = 0,3 M. AF_12/2020</t>
  </si>
  <si>
    <t>17.6.4</t>
  </si>
  <si>
    <t>HASTE DE ATERRAMENTO 5/8  PARA SPDA - FORNECIMENTO E INSTALAÇÃO. AF_12/2017</t>
  </si>
  <si>
    <t>18.</t>
  </si>
  <si>
    <t>ESQUADRIAS, ESCADAS E GUARDA CORPOS</t>
  </si>
  <si>
    <t>18.1</t>
  </si>
  <si>
    <t>ESQUADRIAS</t>
  </si>
  <si>
    <t>18.1.1</t>
  </si>
  <si>
    <t>JANELA DE ALUMÍNIO TIPO MAXIM-AR, COM VIDROS, BATENTE E FERRAGENS. EXCLUSIVE ALIZAR, ACABAMENTO E CONTRAMARCO. FORNECIMENTO E INSTALAÇÃO. AF_12/2019</t>
  </si>
  <si>
    <t>18.1.2</t>
  </si>
  <si>
    <t>KIT DE PORTA DE MADEIRA PARA PINTURA, SEMI-OCA (LEVE OU MÉDIA), PADRÃO POPULAR, 90X210CM, ESPESSURA DE 3,5CM, ITENS INCLUSOS: DOBRADIÇAS, MONTAGEM E INSTALAÇÃO DO BATENTE, FECHADURA COM EXECUÇÃO DO FURO - FORNECIMENTO E INSTALAÇÃO. AF_12/2019</t>
  </si>
  <si>
    <t>18.1.3</t>
  </si>
  <si>
    <t>PORTA VENEZIANA EXTERNA DE CORRER EM ITAÚBA (EXCLUSIVE VISTA,
CAIXILHO E FERRAGEM) - PORTA DE CORRER AUDITÓRIO</t>
  </si>
  <si>
    <t>18.1.4</t>
  </si>
  <si>
    <t xml:space="preserve">PORTA VENEZIANA EXTERNA DE CORRER EM ITAÚBA (EXCLUSIVE VISTA,CAIXILHO E FERRAGEM) - PORTA DE CORRER SIMPLES 1,80X215 </t>
  </si>
  <si>
    <t>18.1.5</t>
  </si>
  <si>
    <t>Porta de Vidro Temperado 10mm Liso c/ Ferragens Colocado - PORTA DE ENTRADA RECEPÇÃO e SAÍDA MARQUISE</t>
  </si>
  <si>
    <t>18.1.6</t>
  </si>
  <si>
    <t>FORNECIMENTO E INSTALAÇÃO DE FACHADA EM PELE DE VIDRO, LINHA CITTA DUE ALCOA, EM VIDRO LAMINADO 3+3 PRATA REFLETIVO MEDINDO 8,30X6,87M,C/06 MOD.VERTICAL E 11 MOD.HORIZ. E 05 JANELAS MAXI MAR</t>
  </si>
  <si>
    <t>18.2</t>
  </si>
  <si>
    <t>ESCADAS E GUARDA CORPO</t>
  </si>
  <si>
    <t>18.2.1</t>
  </si>
  <si>
    <t xml:space="preserve">ESCADA DE MADEIRA EM ITAUBA DE 14 DEGRAUS COM DOIS PRANCHÕES LATERAIS 15x40CM. INCLUSO GUARDA-CORPO LATERAIS EM ITAÚBA  </t>
  </si>
  <si>
    <t>18.2.2</t>
  </si>
  <si>
    <t>GUARDA-CORPO DE AÇO GALVANIZADO DE 1,10M, MONTANTES TUBULARES DE 1.1/4" ESPAÇADOS DE 1,20M, TRAVESSA SUPERIOR DE 1.1/2", GRADIL FORMADO POR TUBOS HORIZONTAIS DE 1" E VERTICAIS DE 3/4", FIXADO COM CHUMBADOR MECÂNICO - MARQUISE E MEZANINO</t>
  </si>
  <si>
    <t>18.2.3</t>
  </si>
  <si>
    <t>19.</t>
  </si>
  <si>
    <t>REVESTIMENTOS</t>
  </si>
  <si>
    <t>19.1</t>
  </si>
  <si>
    <t>REVESTIMENTOS PAREDE</t>
  </si>
  <si>
    <t>19.1.1</t>
  </si>
  <si>
    <t>EMBOÇO OU MASSA ÚNICA EM ARGAMASSA TRAÇO 1:2:8, PREPARO MANUAL, APLICADA MANUALMENTE EM PANOS DE FACHADA COM PRESENÇA DE VÃOS, ESPESSURA DE 25 MM. AF_06/2014</t>
  </si>
  <si>
    <t>19.1.2</t>
  </si>
  <si>
    <t>LIXAMENTO DE MASSA PARA MADEIRA. (CALFINAGEM NA ALVENARIA)</t>
  </si>
  <si>
    <t>19.1.3</t>
  </si>
  <si>
    <t>(COMPOSIÇÃO REPRESENTATIVA) DO SERVIÇO DE REVESTIMENTO CERÂMICO PARA PISO COM PLACAS TIPO ESMALTADA EXTRA DE DIMENSÕES 35X35 CM - AZULEJO BANHEIROS</t>
  </si>
  <si>
    <t>19.2</t>
  </si>
  <si>
    <t>PINTURAS</t>
  </si>
  <si>
    <t>19.2.1</t>
  </si>
  <si>
    <t>APLICAÇÃO MANUAL DE FUNDO SELADOR ACRÍLICO EM PAREDES EXTERNAS DE CASAS. AF_06/2014</t>
  </si>
  <si>
    <t>19.2.2</t>
  </si>
  <si>
    <t>APLICAÇÃO MANUAL DE TINTA LÁTEX ACRÍLICA EM PAREDE EXTERNAS DE CASAS, DUAS DEMÃOS. AF_11/2016</t>
  </si>
  <si>
    <t>19.2.3</t>
  </si>
  <si>
    <t xml:space="preserve">APLICAÇÃO MANUAL DE PINTURA COM TINTA TEXTURIZADA ACRÍLICA EM MOLDURAS DE EPS, PRÉ-FABRICADOS, OU OUTROS. </t>
  </si>
  <si>
    <t>19.3</t>
  </si>
  <si>
    <t>REVESTIMENTOS PISO</t>
  </si>
  <si>
    <t>19.3.1</t>
  </si>
  <si>
    <t>REVESTIMENTO CERÂMICO PARA PISO COM PLACAS TIPO ESMALTADA EXTRA DE DIMENSÕES 35X35 CM APLICADA EM AMBIENTES DE ÁREA ENTRE 5 M2 E 10 M2. AF_06/2014</t>
  </si>
  <si>
    <t>19.3.2</t>
  </si>
  <si>
    <t>PISO VINÍLICO SEMI-FLEXÍVEL EM PLACAS, PADRÃO LISO, ESPESSURA 3,2 MM, FIXADO COM COLA. AF_09/2020</t>
  </si>
  <si>
    <t>20.</t>
  </si>
  <si>
    <t>ACABAMENTOS E EQUIPAMENTOS</t>
  </si>
  <si>
    <t>20.1</t>
  </si>
  <si>
    <t>EQUIPAMENTOS SANITÁRIOS</t>
  </si>
  <si>
    <t>20.1.1</t>
  </si>
  <si>
    <t>ENGATE FLEXÍVEL EM PLÁSTICO BRANCO, 1/2 X 30CM - FORNECIMENTO E INSTALAÇÃO. AF_01/2020</t>
  </si>
  <si>
    <t>20.1.2</t>
  </si>
  <si>
    <t>SIFÃO DO TIPO GARRAFA EM METAL CROMADO 1 X 1.1/2 - FORNECIMENTO E INSTALAÇÃO. AF_01/2020</t>
  </si>
  <si>
    <t>20.1.3</t>
  </si>
  <si>
    <t>LAVATÓRIO LOUÇA BRANCA SUSPENSO, 29,5 X 39CM OU EQUIVALENTE, PADRÃO POPULAR - FORNECIMENTO E INSTALAÇÃO. AF_01/2020</t>
  </si>
  <si>
    <t>20.1.4</t>
  </si>
  <si>
    <t>BANCADA/BANCA/PIA DE ACO INOXIDAVEL (AISI 430) COM 1 CUBA CENTRAL, COM VALVULA, ESCORREDOR DUPLO, DE *0,55 X 1,20* M</t>
  </si>
  <si>
    <t>20.1.5</t>
  </si>
  <si>
    <t>20.1.6</t>
  </si>
  <si>
    <t>VASO SANITÁRIO SIFONADO COM CAIXA ACOPLADA LOUÇA BRANCA - FORNECIMENTO E INSTALAÇÃO. AF_01/2020</t>
  </si>
  <si>
    <t>20.2</t>
  </si>
  <si>
    <t>METAIS</t>
  </si>
  <si>
    <t>20.2.1</t>
  </si>
  <si>
    <t>TORNEIRA CROMADA TUBO MÓVEL, DE PAREDE, 1/2 OU 3/4, PARA PIA DE COZINHA, PADRÃO MÉDIO - FORNECIMENTO E INSTALAÇÃO - TORNEIRA CUBAS</t>
  </si>
  <si>
    <t>20.2.2</t>
  </si>
  <si>
    <t>TORNEIRA PRESSMATIC</t>
  </si>
  <si>
    <t>20.2.3</t>
  </si>
  <si>
    <t>PUXADOR TUBULAR RETO SIMPLES, EM ALUMINIO CROMADO, COM COMPRIMENTO DE APROX 400 MM E DIAMETRO DE 25 MM -PUXADOR PORTA EM ACO</t>
  </si>
  <si>
    <t>20.2.4</t>
  </si>
  <si>
    <t>PUXADOR TUBULAR RETO SIMPLES, EM ALUMINIO CROMADO, COM COMPRIMENTO DE APROX 400 MM E DIAMETRO DE 25 MM - PUXADOR PORTA AUDITÓRIO</t>
  </si>
  <si>
    <t>20.3</t>
  </si>
  <si>
    <t>MOBILIÁRIO</t>
  </si>
  <si>
    <t>20.3.1</t>
  </si>
  <si>
    <t>CADEIRA DE POLIPROPILENO COM ENCOSTO VAZADO EMPILHÁVEL</t>
  </si>
  <si>
    <t>20.3.2</t>
  </si>
  <si>
    <t>MESA PARA ESCRITÓRIO MEDINDO 1,50 X 0,60 M EM MADEIRA E LAMINADO MELAMINICO, COM 02 GAVETAS C/ CHAVES - MESA AUDITÓRIO</t>
  </si>
  <si>
    <t>20.3.3</t>
  </si>
  <si>
    <t>PERSIANA ROLO BLACKOUT ACIONONAMENTO POR CORDAS</t>
  </si>
  <si>
    <t>20.3.4</t>
  </si>
  <si>
    <t>ESTRUTURAS DE CONCRETO SEM CARREGAMENTO/BAIXO PORTE - BANCO EM CONCRETO ARMADO FCK 20 MPA TAXA ARMADURA 40KG/M³ E FORMAS EM CHAPA DE MADEIRA COMPENSADA RESINADA COM 5,5 M²/M³ - BANCO ENTRADA</t>
  </si>
  <si>
    <t>FINALIZAÇÃO DA OBRA</t>
  </si>
  <si>
    <t>21.</t>
  </si>
  <si>
    <t>SERVIÇOS COMPLEMENTARES</t>
  </si>
  <si>
    <t>21.1</t>
  </si>
  <si>
    <t>ELEMENTOS DIVERSOS</t>
  </si>
  <si>
    <t>21.1.1</t>
  </si>
  <si>
    <t>ESTRUTURAS DE CONCRETO SEM CARREGAMENTO / BAIXO PORTE - CONCRETO MOLDADO IN LOCO FCK 20 MPA ARMADO COM 40KG/m3 DE ARMADURA. INCLUSO 5,5 m2/m3 de FORMAS</t>
  </si>
  <si>
    <t>21.1.2</t>
  </si>
  <si>
    <t>(COMPOSIÇÃO REPRESENTATIVA) DO SERVIÇO DE ALVENARIA DE VEDAÇÃO DE BLOCOS VAZADOS DE CERÂMICA DE 9X19X19CM (ESPESSURA 9CM) - TIJOLO AO CHATO</t>
  </si>
  <si>
    <t>21.1.3</t>
  </si>
  <si>
    <t xml:space="preserve">APLICAÇÃO MANUAL DE FUNDO SELADOR ACRÍLICO EM PAREDES EXTERNAS DE CASAS - PINTURA MUROS </t>
  </si>
  <si>
    <t>21.1.4</t>
  </si>
  <si>
    <t xml:space="preserve">APLICAÇÃO MANUAL DE TINTA LÁTEX ACRÍLICA EM PAREDE EXTERNAS DE CASAS, DUAS DEMÃOS - PINTURA MUROS </t>
  </si>
  <si>
    <t>21.2</t>
  </si>
  <si>
    <t>PAISAGISMO</t>
  </si>
  <si>
    <t>21.2.1</t>
  </si>
  <si>
    <t>REVOLVIMENTO E LIMPEZA MANUAL DE SOLO. AF_05/2018</t>
  </si>
  <si>
    <t>21.2.2</t>
  </si>
  <si>
    <t>APLICAÇÃO DE ADUBO EM SOLO. AF_05/2018</t>
  </si>
  <si>
    <t>21.2.3</t>
  </si>
  <si>
    <t>PLANTIO DE GRAMA EM PLACAS. AF_05/2018</t>
  </si>
  <si>
    <t>21.2.4</t>
  </si>
  <si>
    <t>PLANTIO DE MOREIA BICOLOR(DIETES BICOLOR. MUDA 50 CM</t>
  </si>
  <si>
    <t>21.2.5</t>
  </si>
  <si>
    <t>PLANTIO DE ÁRVORE ORNAMENTAL COM ALTURA DE MUDA MAIOR QUE 2,00 M E MENOR OU IGUAL A 4,00 M. - ÁRVORES NATIVAS</t>
  </si>
  <si>
    <t>21.3</t>
  </si>
  <si>
    <t>CUSTOS LOGÍSTICOS</t>
  </si>
  <si>
    <t>21.3.1</t>
  </si>
  <si>
    <t xml:space="preserve">TRANSPORTE COM CAMINHÃO BASCULANTE DE 6 M3, EM VIA URBANA PAVIMENTADA, DMT ATÉ 30 KM </t>
  </si>
  <si>
    <t>m³/km</t>
  </si>
  <si>
    <t>21.3.2</t>
  </si>
  <si>
    <t>TRANSPORTE COM CAMINHÃO BASCULANTE DE 6 M3, EM VIA URBANA PAVIMENTADA, DMT ATÉ 30 KM - BOTA FORA</t>
  </si>
  <si>
    <t>21.3.3</t>
  </si>
  <si>
    <t>TRANSPORTE COM CAMINHÃO BASCULANTE DE 6 M3, EM VIA URBANA PAVIMENTADA, DMT ATÉ 30 KM - SECRETARIA MUNICIPAL DE OBRAS</t>
  </si>
  <si>
    <t>21.3.4</t>
  </si>
  <si>
    <t>TRANSPORTE COM CAMINHÃO TANQUE DE TRANSPORTE DE MATERIAL ASFÁLTICO DE 20000 L, EM VIA URBANA PAVIMENTADA, DMT ATÉ 30KM (UNIDADE: TXKM). AF_07/2020</t>
  </si>
  <si>
    <t>T/Km</t>
  </si>
  <si>
    <t>Valor Total</t>
  </si>
  <si>
    <t xml:space="preserve"> PLANILHA ORÇAMENTÁRIA - PROPOSTA  </t>
  </si>
  <si>
    <t xml:space="preserve">Referência Orçamentária: </t>
  </si>
  <si>
    <t>1</t>
  </si>
  <si>
    <t>1.1</t>
  </si>
  <si>
    <t>SUBLEITO E BASE</t>
  </si>
  <si>
    <t>Itajaí,</t>
  </si>
  <si>
    <t>Responsável Técnico pela proposta</t>
  </si>
  <si>
    <t>None:</t>
  </si>
  <si>
    <t>Registro Profissional:</t>
  </si>
  <si>
    <t>CRONOGRAMA FÍSICO-FINANCEIRO</t>
  </si>
  <si>
    <t>OBJETO: EXECUÇÃO DAS OBRAS DA PRAÇA NOSSA SENHORA DAS GRAÇAS, BAIRRO NOSSA SENHORA DAS GRAÇAS, ITAJAÍ-SC.</t>
  </si>
  <si>
    <t>LOCAL: Av. Ver. Abraão João Francisco, esquina c/ a Rua Pedro José João - Bairro Nossa Senhora das Graças - Itajaí/SC.</t>
  </si>
  <si>
    <t>PRAZO DE EXECUÇÃO: 12 Meses</t>
  </si>
  <si>
    <t>ITEM</t>
  </si>
  <si>
    <t>SERVIÇO / DESCRIÇÃO</t>
  </si>
  <si>
    <t>Serviço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</si>
  <si>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</si>
  <si>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</si>
  <si>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</si>
  <si>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</si>
  <si>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</si>
  <si>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</si>
  <si>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</si>
  <si>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</si>
  <si>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</si>
  <si>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</si>
  <si>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</si>
  <si>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</si>
  <si>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Total (R$)</t>
  </si>
  <si>
    <t>Total Acumulado (R$)</t>
  </si>
  <si>
    <t>Itajaí, 25 de junho de 2020.</t>
  </si>
  <si>
    <t>Engº. Joelcir Zatta</t>
  </si>
  <si>
    <t>CREA/SC 98.011-0</t>
  </si>
  <si>
    <t>Matrícula 1826201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</si>
</sst>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R$ -416]#,##0.00"/>
    <numFmt numFmtId="165" formatCode="d\.m"/>
  </numFmts>
  <fonts count="3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8"/>
      <color theme="1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434343"/>
      <name val="Calibri"/>
      <family val="2"/>
    </font>
    <font>
      <b/>
      <sz val="16"/>
      <color theme="1"/>
      <name val="Calibri"/>
      <family val="2"/>
    </font>
    <font>
      <sz val="11"/>
      <color rgb="FF000000"/>
      <name val="Roboto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rgb="FF1155CC"/>
      <name val="Inconsolata"/>
    </font>
    <font>
      <sz val="8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7B7B7"/>
        <bgColor rgb="FFB7B7B7"/>
      </patternFill>
    </fill>
    <fill>
      <patternFill patternType="solid">
        <fgColor rgb="FFB6D7A8"/>
        <bgColor rgb="FFB6D7A8"/>
      </patternFill>
    </fill>
    <fill>
      <patternFill patternType="solid">
        <fgColor rgb="FF999999"/>
        <bgColor rgb="FF999999"/>
      </patternFill>
    </fill>
    <fill>
      <patternFill patternType="solid">
        <fgColor rgb="FFD9D9D9"/>
        <bgColor rgb="FFD9D9D9"/>
      </patternFill>
    </fill>
    <fill>
      <patternFill patternType="solid">
        <fgColor rgb="FFCCCCCC"/>
        <bgColor rgb="FFCCCCCC"/>
      </patternFill>
    </fill>
    <fill>
      <patternFill patternType="solid">
        <fgColor rgb="FFD6DCE4"/>
        <bgColor rgb="FFD6DCE4"/>
      </patternFill>
    </fill>
    <fill>
      <patternFill patternType="solid">
        <fgColor rgb="FFD8D8D8"/>
        <bgColor rgb="FFD8D8D8"/>
      </patternFill>
    </fill>
    <fill>
      <patternFill patternType="solid">
        <fgColor rgb="FFD9E2F3"/>
        <bgColor rgb="FFD9E2F3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</fills>
  <borders count="32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95">
    <xf numFmtId="0" fontId="0" fillId="0" borderId="0" xfId="0" applyFont="1" applyAlignment="1"/>
    <xf numFmtId="49" fontId="1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4" fontId="2" fillId="0" borderId="0" xfId="0" applyNumberFormat="1" applyFont="1"/>
    <xf numFmtId="10" fontId="1" fillId="0" borderId="0" xfId="0" applyNumberFormat="1" applyFont="1"/>
    <xf numFmtId="0" fontId="4" fillId="0" borderId="2" xfId="0" applyFont="1" applyBorder="1"/>
    <xf numFmtId="49" fontId="2" fillId="0" borderId="4" xfId="0" applyNumberFormat="1" applyFont="1" applyBorder="1"/>
    <xf numFmtId="10" fontId="1" fillId="0" borderId="5" xfId="0" applyNumberFormat="1" applyFont="1" applyBorder="1"/>
    <xf numFmtId="10" fontId="2" fillId="0" borderId="0" xfId="0" applyNumberFormat="1" applyFont="1"/>
    <xf numFmtId="49" fontId="2" fillId="2" borderId="4" xfId="0" applyNumberFormat="1" applyFont="1" applyFill="1" applyBorder="1" applyAlignment="1"/>
    <xf numFmtId="49" fontId="2" fillId="0" borderId="6" xfId="0" applyNumberFormat="1" applyFont="1" applyBorder="1"/>
    <xf numFmtId="0" fontId="2" fillId="0" borderId="7" xfId="0" applyFont="1" applyBorder="1"/>
    <xf numFmtId="14" fontId="2" fillId="0" borderId="7" xfId="0" applyNumberFormat="1" applyFont="1" applyBorder="1" applyAlignment="1">
      <alignment horizontal="left"/>
    </xf>
    <xf numFmtId="0" fontId="2" fillId="0" borderId="7" xfId="0" applyFont="1" applyBorder="1" applyAlignment="1">
      <alignment wrapText="1"/>
    </xf>
    <xf numFmtId="4" fontId="2" fillId="0" borderId="7" xfId="0" applyNumberFormat="1" applyFont="1" applyBorder="1"/>
    <xf numFmtId="10" fontId="2" fillId="0" borderId="8" xfId="0" applyNumberFormat="1" applyFont="1" applyBorder="1"/>
    <xf numFmtId="49" fontId="2" fillId="0" borderId="9" xfId="0" applyNumberFormat="1" applyFont="1" applyBorder="1"/>
    <xf numFmtId="0" fontId="2" fillId="0" borderId="0" xfId="0" applyFont="1"/>
    <xf numFmtId="0" fontId="5" fillId="0" borderId="0" xfId="0" applyFont="1"/>
    <xf numFmtId="0" fontId="6" fillId="3" borderId="10" xfId="0" applyFont="1" applyFill="1" applyBorder="1"/>
    <xf numFmtId="0" fontId="6" fillId="3" borderId="10" xfId="0" applyFont="1" applyFill="1" applyBorder="1" applyAlignment="1">
      <alignment wrapText="1"/>
    </xf>
    <xf numFmtId="4" fontId="6" fillId="3" borderId="10" xfId="0" applyNumberFormat="1" applyFont="1" applyFill="1" applyBorder="1" applyAlignment="1">
      <alignment wrapText="1"/>
    </xf>
    <xf numFmtId="0" fontId="2" fillId="3" borderId="11" xfId="0" applyFont="1" applyFill="1" applyBorder="1"/>
    <xf numFmtId="0" fontId="2" fillId="3" borderId="11" xfId="0" applyFont="1" applyFill="1" applyBorder="1" applyAlignment="1">
      <alignment wrapText="1"/>
    </xf>
    <xf numFmtId="4" fontId="2" fillId="3" borderId="11" xfId="0" applyNumberFormat="1" applyFont="1" applyFill="1" applyBorder="1"/>
    <xf numFmtId="49" fontId="7" fillId="4" borderId="12" xfId="0" applyNumberFormat="1" applyFont="1" applyFill="1" applyBorder="1" applyAlignment="1">
      <alignment vertical="center"/>
    </xf>
    <xf numFmtId="49" fontId="7" fillId="4" borderId="13" xfId="0" applyNumberFormat="1" applyFont="1" applyFill="1" applyBorder="1" applyAlignment="1">
      <alignment vertical="center"/>
    </xf>
    <xf numFmtId="49" fontId="7" fillId="4" borderId="13" xfId="0" applyNumberFormat="1" applyFont="1" applyFill="1" applyBorder="1" applyAlignment="1">
      <alignment vertical="center" wrapText="1"/>
    </xf>
    <xf numFmtId="164" fontId="3" fillId="4" borderId="13" xfId="0" applyNumberFormat="1" applyFont="1" applyFill="1" applyBorder="1" applyAlignment="1">
      <alignment vertical="center"/>
    </xf>
    <xf numFmtId="49" fontId="7" fillId="4" borderId="14" xfId="0" applyNumberFormat="1" applyFont="1" applyFill="1" applyBorder="1" applyAlignment="1">
      <alignment vertical="center"/>
    </xf>
    <xf numFmtId="0" fontId="6" fillId="5" borderId="13" xfId="0" applyFont="1" applyFill="1" applyBorder="1" applyAlignment="1">
      <alignment horizontal="left" wrapText="1"/>
    </xf>
    <xf numFmtId="4" fontId="6" fillId="5" borderId="13" xfId="0" applyNumberFormat="1" applyFont="1" applyFill="1" applyBorder="1" applyAlignment="1">
      <alignment wrapText="1"/>
    </xf>
    <xf numFmtId="10" fontId="6" fillId="5" borderId="14" xfId="0" applyNumberFormat="1" applyFont="1" applyFill="1" applyBorder="1" applyAlignment="1">
      <alignment wrapText="1"/>
    </xf>
    <xf numFmtId="0" fontId="6" fillId="6" borderId="15" xfId="0" applyFont="1" applyFill="1" applyBorder="1" applyAlignment="1">
      <alignment horizontal="left"/>
    </xf>
    <xf numFmtId="0" fontId="6" fillId="6" borderId="17" xfId="0" applyFont="1" applyFill="1" applyBorder="1" applyAlignment="1">
      <alignment horizontal="left"/>
    </xf>
    <xf numFmtId="10" fontId="6" fillId="6" borderId="16" xfId="0" applyNumberFormat="1" applyFont="1" applyFill="1" applyBorder="1" applyAlignment="1">
      <alignment horizontal="left"/>
    </xf>
    <xf numFmtId="49" fontId="2" fillId="0" borderId="18" xfId="0" applyNumberFormat="1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8" xfId="0" applyFont="1" applyBorder="1" applyAlignment="1">
      <alignment vertical="center" wrapText="1"/>
    </xf>
    <xf numFmtId="2" fontId="2" fillId="0" borderId="18" xfId="0" applyNumberFormat="1" applyFont="1" applyBorder="1" applyAlignment="1">
      <alignment vertical="center"/>
    </xf>
    <xf numFmtId="4" fontId="2" fillId="0" borderId="18" xfId="0" applyNumberFormat="1" applyFont="1" applyBorder="1" applyAlignment="1">
      <alignment vertical="center"/>
    </xf>
    <xf numFmtId="4" fontId="2" fillId="2" borderId="18" xfId="0" applyNumberFormat="1" applyFont="1" applyFill="1" applyBorder="1" applyAlignment="1">
      <alignment vertical="center"/>
    </xf>
    <xf numFmtId="4" fontId="6" fillId="0" borderId="18" xfId="0" applyNumberFormat="1" applyFont="1" applyBorder="1" applyAlignment="1">
      <alignment vertical="center"/>
    </xf>
    <xf numFmtId="10" fontId="2" fillId="0" borderId="18" xfId="0" applyNumberFormat="1" applyFont="1" applyBorder="1" applyAlignment="1">
      <alignment vertical="center"/>
    </xf>
    <xf numFmtId="0" fontId="1" fillId="0" borderId="0" xfId="0" applyFont="1"/>
    <xf numFmtId="0" fontId="2" fillId="0" borderId="13" xfId="0" applyFont="1" applyBorder="1" applyAlignment="1">
      <alignment wrapText="1"/>
    </xf>
    <xf numFmtId="2" fontId="2" fillId="0" borderId="13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4" fontId="6" fillId="0" borderId="13" xfId="0" applyNumberFormat="1" applyFont="1" applyBorder="1" applyAlignment="1">
      <alignment vertical="center"/>
    </xf>
    <xf numFmtId="10" fontId="2" fillId="0" borderId="14" xfId="0" applyNumberFormat="1" applyFont="1" applyBorder="1" applyAlignment="1">
      <alignment vertical="center"/>
    </xf>
    <xf numFmtId="49" fontId="2" fillId="6" borderId="12" xfId="0" applyNumberFormat="1" applyFont="1" applyFill="1" applyBorder="1" applyAlignment="1">
      <alignment horizontal="center"/>
    </xf>
    <xf numFmtId="0" fontId="6" fillId="6" borderId="12" xfId="0" applyFont="1" applyFill="1" applyBorder="1" applyAlignment="1">
      <alignment horizontal="left"/>
    </xf>
    <xf numFmtId="0" fontId="6" fillId="6" borderId="13" xfId="0" applyFont="1" applyFill="1" applyBorder="1" applyAlignment="1">
      <alignment horizontal="left" wrapText="1"/>
    </xf>
    <xf numFmtId="0" fontId="6" fillId="6" borderId="13" xfId="0" applyFont="1" applyFill="1" applyBorder="1" applyAlignment="1">
      <alignment horizontal="left"/>
    </xf>
    <xf numFmtId="10" fontId="6" fillId="6" borderId="14" xfId="0" applyNumberFormat="1" applyFont="1" applyFill="1" applyBorder="1" applyAlignment="1">
      <alignment horizontal="left"/>
    </xf>
    <xf numFmtId="0" fontId="1" fillId="2" borderId="0" xfId="0" applyFont="1" applyFill="1"/>
    <xf numFmtId="0" fontId="2" fillId="0" borderId="18" xfId="0" applyFont="1" applyBorder="1" applyAlignment="1">
      <alignment wrapText="1"/>
    </xf>
    <xf numFmtId="2" fontId="2" fillId="2" borderId="18" xfId="0" applyNumberFormat="1" applyFont="1" applyFill="1" applyBorder="1" applyAlignment="1">
      <alignment vertical="center"/>
    </xf>
    <xf numFmtId="49" fontId="2" fillId="6" borderId="12" xfId="0" applyNumberFormat="1" applyFont="1" applyFill="1" applyBorder="1" applyAlignment="1">
      <alignment horizontal="left"/>
    </xf>
    <xf numFmtId="49" fontId="2" fillId="5" borderId="15" xfId="0" applyNumberFormat="1" applyFont="1" applyFill="1" applyBorder="1" applyAlignment="1">
      <alignment horizontal="center" wrapText="1"/>
    </xf>
    <xf numFmtId="0" fontId="6" fillId="5" borderId="17" xfId="0" applyFont="1" applyFill="1" applyBorder="1" applyAlignment="1">
      <alignment horizontal="left" wrapText="1"/>
    </xf>
    <xf numFmtId="4" fontId="6" fillId="5" borderId="17" xfId="0" applyNumberFormat="1" applyFont="1" applyFill="1" applyBorder="1" applyAlignment="1">
      <alignment wrapText="1"/>
    </xf>
    <xf numFmtId="10" fontId="6" fillId="5" borderId="16" xfId="0" applyNumberFormat="1" applyFont="1" applyFill="1" applyBorder="1" applyAlignment="1">
      <alignment wrapText="1"/>
    </xf>
    <xf numFmtId="0" fontId="6" fillId="6" borderId="12" xfId="0" applyFont="1" applyFill="1" applyBorder="1" applyAlignment="1">
      <alignment horizontal="left"/>
    </xf>
    <xf numFmtId="49" fontId="2" fillId="0" borderId="19" xfId="0" applyNumberFormat="1" applyFont="1" applyBorder="1" applyAlignment="1">
      <alignment vertical="center"/>
    </xf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vertical="center"/>
    </xf>
    <xf numFmtId="4" fontId="2" fillId="0" borderId="19" xfId="0" applyNumberFormat="1" applyFont="1" applyBorder="1" applyAlignment="1">
      <alignment vertical="center"/>
    </xf>
    <xf numFmtId="49" fontId="2" fillId="0" borderId="18" xfId="0" applyNumberFormat="1" applyFont="1" applyBorder="1" applyAlignment="1">
      <alignment vertical="center"/>
    </xf>
    <xf numFmtId="0" fontId="2" fillId="2" borderId="18" xfId="0" applyFont="1" applyFill="1" applyBorder="1" applyAlignment="1">
      <alignment wrapText="1"/>
    </xf>
    <xf numFmtId="0" fontId="2" fillId="0" borderId="18" xfId="0" applyFont="1" applyBorder="1"/>
    <xf numFmtId="2" fontId="2" fillId="0" borderId="18" xfId="0" applyNumberFormat="1" applyFont="1" applyBorder="1"/>
    <xf numFmtId="4" fontId="6" fillId="0" borderId="18" xfId="0" applyNumberFormat="1" applyFont="1" applyBorder="1"/>
    <xf numFmtId="49" fontId="2" fillId="5" borderId="12" xfId="0" applyNumberFormat="1" applyFont="1" applyFill="1" applyBorder="1" applyAlignment="1">
      <alignment horizontal="center" wrapText="1"/>
    </xf>
    <xf numFmtId="0" fontId="2" fillId="0" borderId="19" xfId="0" applyFont="1" applyBorder="1" applyAlignment="1">
      <alignment wrapText="1"/>
    </xf>
    <xf numFmtId="0" fontId="2" fillId="2" borderId="18" xfId="0" applyFont="1" applyFill="1" applyBorder="1" applyAlignment="1">
      <alignment vertical="center"/>
    </xf>
    <xf numFmtId="4" fontId="6" fillId="2" borderId="18" xfId="0" applyNumberFormat="1" applyFont="1" applyFill="1" applyBorder="1" applyAlignment="1">
      <alignment vertical="center"/>
    </xf>
    <xf numFmtId="0" fontId="6" fillId="5" borderId="13" xfId="0" applyFont="1" applyFill="1" applyBorder="1" applyAlignment="1">
      <alignment horizontal="left" wrapText="1"/>
    </xf>
    <xf numFmtId="165" fontId="2" fillId="7" borderId="12" xfId="0" applyNumberFormat="1" applyFont="1" applyFill="1" applyBorder="1" applyAlignment="1">
      <alignment horizontal="center"/>
    </xf>
    <xf numFmtId="0" fontId="6" fillId="7" borderId="12" xfId="0" applyFont="1" applyFill="1" applyBorder="1"/>
    <xf numFmtId="0" fontId="6" fillId="7" borderId="13" xfId="0" applyFont="1" applyFill="1" applyBorder="1"/>
    <xf numFmtId="0" fontId="6" fillId="7" borderId="14" xfId="0" applyFont="1" applyFill="1" applyBorder="1"/>
    <xf numFmtId="165" fontId="6" fillId="7" borderId="18" xfId="0" applyNumberFormat="1" applyFont="1" applyFill="1" applyBorder="1" applyAlignment="1">
      <alignment horizontal="left"/>
    </xf>
    <xf numFmtId="0" fontId="6" fillId="7" borderId="18" xfId="0" applyFont="1" applyFill="1" applyBorder="1"/>
    <xf numFmtId="0" fontId="2" fillId="7" borderId="18" xfId="0" applyFont="1" applyFill="1" applyBorder="1"/>
    <xf numFmtId="4" fontId="2" fillId="7" borderId="18" xfId="0" applyNumberFormat="1" applyFont="1" applyFill="1" applyBorder="1"/>
    <xf numFmtId="10" fontId="2" fillId="7" borderId="18" xfId="0" applyNumberFormat="1" applyFont="1" applyFill="1" applyBorder="1"/>
    <xf numFmtId="0" fontId="8" fillId="0" borderId="0" xfId="0" applyFont="1" applyAlignment="1">
      <alignment horizontal="right"/>
    </xf>
    <xf numFmtId="2" fontId="2" fillId="2" borderId="18" xfId="0" applyNumberFormat="1" applyFont="1" applyFill="1" applyBorder="1" applyAlignment="1">
      <alignment vertical="center"/>
    </xf>
    <xf numFmtId="49" fontId="2" fillId="3" borderId="15" xfId="0" applyNumberFormat="1" applyFont="1" applyFill="1" applyBorder="1" applyAlignment="1">
      <alignment horizontal="center"/>
    </xf>
    <xf numFmtId="0" fontId="6" fillId="3" borderId="17" xfId="0" applyFont="1" applyFill="1" applyBorder="1"/>
    <xf numFmtId="0" fontId="6" fillId="3" borderId="16" xfId="0" applyFont="1" applyFill="1" applyBorder="1"/>
    <xf numFmtId="49" fontId="2" fillId="3" borderId="12" xfId="0" applyNumberFormat="1" applyFont="1" applyFill="1" applyBorder="1" applyAlignment="1">
      <alignment horizontal="center"/>
    </xf>
    <xf numFmtId="0" fontId="6" fillId="3" borderId="12" xfId="0" applyFont="1" applyFill="1" applyBorder="1"/>
    <xf numFmtId="0" fontId="6" fillId="3" borderId="13" xfId="0" applyFont="1" applyFill="1" applyBorder="1"/>
    <xf numFmtId="0" fontId="6" fillId="3" borderId="14" xfId="0" applyFont="1" applyFill="1" applyBorder="1"/>
    <xf numFmtId="49" fontId="2" fillId="7" borderId="12" xfId="0" applyNumberFormat="1" applyFont="1" applyFill="1" applyBorder="1" applyAlignment="1">
      <alignment horizontal="center"/>
    </xf>
    <xf numFmtId="49" fontId="2" fillId="7" borderId="15" xfId="0" applyNumberFormat="1" applyFont="1" applyFill="1" applyBorder="1" applyAlignment="1">
      <alignment horizontal="center"/>
    </xf>
    <xf numFmtId="0" fontId="6" fillId="7" borderId="15" xfId="0" applyFont="1" applyFill="1" applyBorder="1" applyAlignment="1">
      <alignment horizontal="left"/>
    </xf>
    <xf numFmtId="0" fontId="6" fillId="7" borderId="17" xfId="0" applyFont="1" applyFill="1" applyBorder="1" applyAlignment="1">
      <alignment horizontal="left"/>
    </xf>
    <xf numFmtId="0" fontId="6" fillId="7" borderId="16" xfId="0" applyFont="1" applyFill="1" applyBorder="1" applyAlignment="1">
      <alignment horizontal="left"/>
    </xf>
    <xf numFmtId="49" fontId="2" fillId="7" borderId="12" xfId="0" applyNumberFormat="1" applyFont="1" applyFill="1" applyBorder="1" applyAlignment="1">
      <alignment horizontal="center"/>
    </xf>
    <xf numFmtId="49" fontId="6" fillId="5" borderId="12" xfId="0" applyNumberFormat="1" applyFont="1" applyFill="1" applyBorder="1" applyAlignment="1">
      <alignment horizontal="center" wrapText="1"/>
    </xf>
    <xf numFmtId="0" fontId="9" fillId="5" borderId="13" xfId="0" applyFont="1" applyFill="1" applyBorder="1"/>
    <xf numFmtId="49" fontId="2" fillId="8" borderId="12" xfId="0" applyNumberFormat="1" applyFont="1" applyFill="1" applyBorder="1" applyAlignment="1">
      <alignment horizontal="center"/>
    </xf>
    <xf numFmtId="0" fontId="6" fillId="8" borderId="12" xfId="0" applyFont="1" applyFill="1" applyBorder="1"/>
    <xf numFmtId="0" fontId="6" fillId="8" borderId="13" xfId="0" applyFont="1" applyFill="1" applyBorder="1"/>
    <xf numFmtId="0" fontId="6" fillId="8" borderId="14" xfId="0" applyFont="1" applyFill="1" applyBorder="1"/>
    <xf numFmtId="49" fontId="2" fillId="0" borderId="19" xfId="0" applyNumberFormat="1" applyFont="1" applyBorder="1" applyAlignment="1">
      <alignment vertical="center"/>
    </xf>
    <xf numFmtId="0" fontId="6" fillId="0" borderId="0" xfId="0" applyFont="1" applyAlignment="1">
      <alignment horizontal="left"/>
    </xf>
    <xf numFmtId="0" fontId="2" fillId="0" borderId="20" xfId="0" applyFont="1" applyBorder="1"/>
    <xf numFmtId="49" fontId="6" fillId="5" borderId="12" xfId="0" applyNumberFormat="1" applyFont="1" applyFill="1" applyBorder="1" applyAlignment="1">
      <alignment horizontal="center" wrapText="1"/>
    </xf>
    <xf numFmtId="49" fontId="2" fillId="8" borderId="15" xfId="0" applyNumberFormat="1" applyFont="1" applyFill="1" applyBorder="1" applyAlignment="1">
      <alignment horizontal="center"/>
    </xf>
    <xf numFmtId="0" fontId="6" fillId="8" borderId="15" xfId="0" applyFont="1" applyFill="1" applyBorder="1"/>
    <xf numFmtId="0" fontId="6" fillId="8" borderId="17" xfId="0" applyFont="1" applyFill="1" applyBorder="1"/>
    <xf numFmtId="0" fontId="6" fillId="8" borderId="16" xfId="0" applyFont="1" applyFill="1" applyBorder="1"/>
    <xf numFmtId="49" fontId="2" fillId="0" borderId="18" xfId="0" applyNumberFormat="1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2" fillId="0" borderId="13" xfId="0" applyFont="1" applyBorder="1" applyAlignment="1">
      <alignment horizontal="left" vertical="center" wrapText="1"/>
    </xf>
    <xf numFmtId="2" fontId="11" fillId="0" borderId="18" xfId="0" applyNumberFormat="1" applyFont="1" applyBorder="1" applyAlignment="1">
      <alignment vertical="center"/>
    </xf>
    <xf numFmtId="164" fontId="12" fillId="4" borderId="13" xfId="0" applyNumberFormat="1" applyFont="1" applyFill="1" applyBorder="1" applyAlignment="1">
      <alignment vertical="center"/>
    </xf>
    <xf numFmtId="49" fontId="2" fillId="9" borderId="12" xfId="0" applyNumberFormat="1" applyFont="1" applyFill="1" applyBorder="1" applyAlignment="1">
      <alignment horizontal="center"/>
    </xf>
    <xf numFmtId="0" fontId="6" fillId="9" borderId="12" xfId="0" applyFont="1" applyFill="1" applyBorder="1"/>
    <xf numFmtId="0" fontId="6" fillId="9" borderId="13" xfId="0" applyFont="1" applyFill="1" applyBorder="1"/>
    <xf numFmtId="0" fontId="6" fillId="9" borderId="14" xfId="0" applyFont="1" applyFill="1" applyBorder="1"/>
    <xf numFmtId="0" fontId="6" fillId="10" borderId="21" xfId="0" applyFont="1" applyFill="1" applyBorder="1" applyAlignment="1">
      <alignment horizontal="left"/>
    </xf>
    <xf numFmtId="0" fontId="6" fillId="6" borderId="12" xfId="0" applyFont="1" applyFill="1" applyBorder="1"/>
    <xf numFmtId="0" fontId="6" fillId="6" borderId="13" xfId="0" applyFont="1" applyFill="1" applyBorder="1"/>
    <xf numFmtId="0" fontId="6" fillId="6" borderId="14" xfId="0" applyFont="1" applyFill="1" applyBorder="1"/>
    <xf numFmtId="0" fontId="6" fillId="6" borderId="18" xfId="0" applyFont="1" applyFill="1" applyBorder="1"/>
    <xf numFmtId="0" fontId="2" fillId="6" borderId="18" xfId="0" applyFont="1" applyFill="1" applyBorder="1"/>
    <xf numFmtId="4" fontId="2" fillId="6" borderId="18" xfId="0" applyNumberFormat="1" applyFont="1" applyFill="1" applyBorder="1"/>
    <xf numFmtId="10" fontId="2" fillId="6" borderId="18" xfId="0" applyNumberFormat="1" applyFont="1" applyFill="1" applyBorder="1"/>
    <xf numFmtId="0" fontId="8" fillId="0" borderId="0" xfId="0" applyFont="1" applyAlignment="1">
      <alignment horizontal="center"/>
    </xf>
    <xf numFmtId="0" fontId="2" fillId="0" borderId="22" xfId="0" applyFont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2" fontId="2" fillId="2" borderId="22" xfId="0" applyNumberFormat="1" applyFont="1" applyFill="1" applyBorder="1" applyAlignment="1">
      <alignment vertical="center"/>
    </xf>
    <xf numFmtId="49" fontId="6" fillId="0" borderId="0" xfId="0" applyNumberFormat="1" applyFont="1"/>
    <xf numFmtId="0" fontId="6" fillId="0" borderId="0" xfId="0" applyFont="1"/>
    <xf numFmtId="0" fontId="6" fillId="0" borderId="0" xfId="0" applyFont="1" applyAlignment="1">
      <alignment wrapText="1"/>
    </xf>
    <xf numFmtId="4" fontId="6" fillId="0" borderId="0" xfId="0" applyNumberFormat="1" applyFont="1"/>
    <xf numFmtId="10" fontId="6" fillId="0" borderId="0" xfId="0" applyNumberFormat="1" applyFont="1"/>
    <xf numFmtId="49" fontId="6" fillId="9" borderId="23" xfId="0" applyNumberFormat="1" applyFont="1" applyFill="1" applyBorder="1"/>
    <xf numFmtId="0" fontId="6" fillId="9" borderId="24" xfId="0" applyFont="1" applyFill="1" applyBorder="1"/>
    <xf numFmtId="0" fontId="6" fillId="9" borderId="24" xfId="0" applyFont="1" applyFill="1" applyBorder="1" applyAlignment="1">
      <alignment wrapText="1"/>
    </xf>
    <xf numFmtId="4" fontId="6" fillId="9" borderId="24" xfId="0" applyNumberFormat="1" applyFont="1" applyFill="1" applyBorder="1"/>
    <xf numFmtId="10" fontId="6" fillId="9" borderId="25" xfId="0" applyNumberFormat="1" applyFont="1" applyFill="1" applyBorder="1"/>
    <xf numFmtId="49" fontId="2" fillId="0" borderId="0" xfId="0" applyNumberFormat="1" applyFont="1"/>
    <xf numFmtId="0" fontId="1" fillId="0" borderId="0" xfId="0" applyFont="1" applyAlignment="1">
      <alignment wrapText="1"/>
    </xf>
    <xf numFmtId="10" fontId="2" fillId="0" borderId="0" xfId="0" applyNumberFormat="1" applyFont="1" applyAlignment="1"/>
    <xf numFmtId="0" fontId="13" fillId="11" borderId="0" xfId="0" applyFont="1" applyFill="1" applyAlignment="1"/>
    <xf numFmtId="49" fontId="2" fillId="0" borderId="4" xfId="0" applyNumberFormat="1" applyFont="1" applyBorder="1" applyAlignment="1"/>
    <xf numFmtId="49" fontId="6" fillId="3" borderId="10" xfId="0" applyNumberFormat="1" applyFont="1" applyFill="1" applyBorder="1"/>
    <xf numFmtId="10" fontId="6" fillId="3" borderId="10" xfId="0" applyNumberFormat="1" applyFont="1" applyFill="1" applyBorder="1" applyAlignment="1">
      <alignment wrapText="1"/>
    </xf>
    <xf numFmtId="49" fontId="2" fillId="3" borderId="11" xfId="0" applyNumberFormat="1" applyFont="1" applyFill="1" applyBorder="1"/>
    <xf numFmtId="10" fontId="2" fillId="3" borderId="11" xfId="0" applyNumberFormat="1" applyFont="1" applyFill="1" applyBorder="1"/>
    <xf numFmtId="0" fontId="6" fillId="5" borderId="12" xfId="0" applyFont="1" applyFill="1" applyBorder="1" applyAlignment="1">
      <alignment horizontal="left" wrapText="1"/>
    </xf>
    <xf numFmtId="2" fontId="2" fillId="0" borderId="18" xfId="0" applyNumberFormat="1" applyFont="1" applyBorder="1" applyAlignment="1">
      <alignment vertical="center"/>
    </xf>
    <xf numFmtId="2" fontId="6" fillId="6" borderId="13" xfId="0" applyNumberFormat="1" applyFont="1" applyFill="1" applyBorder="1" applyAlignment="1">
      <alignment horizontal="left"/>
    </xf>
    <xf numFmtId="2" fontId="6" fillId="6" borderId="13" xfId="0" applyNumberFormat="1" applyFont="1" applyFill="1" applyBorder="1" applyAlignment="1">
      <alignment horizontal="left"/>
    </xf>
    <xf numFmtId="2" fontId="7" fillId="4" borderId="13" xfId="0" applyNumberFormat="1" applyFont="1" applyFill="1" applyBorder="1" applyAlignment="1">
      <alignment vertical="center"/>
    </xf>
    <xf numFmtId="2" fontId="6" fillId="5" borderId="17" xfId="0" applyNumberFormat="1" applyFont="1" applyFill="1" applyBorder="1" applyAlignment="1">
      <alignment horizontal="left" wrapText="1"/>
    </xf>
    <xf numFmtId="2" fontId="2" fillId="0" borderId="19" xfId="0" applyNumberFormat="1" applyFont="1" applyBorder="1" applyAlignment="1">
      <alignment vertical="center"/>
    </xf>
    <xf numFmtId="2" fontId="2" fillId="0" borderId="18" xfId="0" applyNumberFormat="1" applyFont="1" applyBorder="1" applyAlignment="1"/>
    <xf numFmtId="2" fontId="6" fillId="5" borderId="13" xfId="0" applyNumberFormat="1" applyFont="1" applyFill="1" applyBorder="1" applyAlignment="1">
      <alignment horizontal="left" wrapText="1"/>
    </xf>
    <xf numFmtId="2" fontId="6" fillId="5" borderId="13" xfId="0" applyNumberFormat="1" applyFont="1" applyFill="1" applyBorder="1" applyAlignment="1">
      <alignment horizontal="left" wrapText="1"/>
    </xf>
    <xf numFmtId="2" fontId="6" fillId="7" borderId="13" xfId="0" applyNumberFormat="1" applyFont="1" applyFill="1" applyBorder="1"/>
    <xf numFmtId="2" fontId="2" fillId="7" borderId="18" xfId="0" applyNumberFormat="1" applyFont="1" applyFill="1" applyBorder="1"/>
    <xf numFmtId="0" fontId="14" fillId="3" borderId="15" xfId="0" applyFont="1" applyFill="1" applyBorder="1"/>
    <xf numFmtId="2" fontId="6" fillId="3" borderId="17" xfId="0" applyNumberFormat="1" applyFont="1" applyFill="1" applyBorder="1" applyAlignment="1"/>
    <xf numFmtId="2" fontId="6" fillId="3" borderId="13" xfId="0" applyNumberFormat="1" applyFont="1" applyFill="1" applyBorder="1"/>
    <xf numFmtId="2" fontId="2" fillId="0" borderId="13" xfId="0" applyNumberFormat="1" applyFont="1" applyBorder="1" applyAlignment="1">
      <alignment vertical="center"/>
    </xf>
    <xf numFmtId="0" fontId="15" fillId="5" borderId="13" xfId="0" applyFont="1" applyFill="1" applyBorder="1" applyAlignment="1"/>
    <xf numFmtId="2" fontId="6" fillId="7" borderId="17" xfId="0" applyNumberFormat="1" applyFont="1" applyFill="1" applyBorder="1" applyAlignment="1">
      <alignment horizontal="left"/>
    </xf>
    <xf numFmtId="2" fontId="6" fillId="7" borderId="13" xfId="0" applyNumberFormat="1" applyFont="1" applyFill="1" applyBorder="1" applyAlignment="1"/>
    <xf numFmtId="2" fontId="6" fillId="8" borderId="13" xfId="0" applyNumberFormat="1" applyFont="1" applyFill="1" applyBorder="1"/>
    <xf numFmtId="0" fontId="14" fillId="8" borderId="12" xfId="0" applyFont="1" applyFill="1" applyBorder="1"/>
    <xf numFmtId="49" fontId="2" fillId="8" borderId="18" xfId="0" applyNumberFormat="1" applyFont="1" applyFill="1" applyBorder="1" applyAlignment="1">
      <alignment horizontal="center"/>
    </xf>
    <xf numFmtId="2" fontId="6" fillId="8" borderId="13" xfId="0" applyNumberFormat="1" applyFont="1" applyFill="1" applyBorder="1" applyAlignment="1"/>
    <xf numFmtId="2" fontId="6" fillId="8" borderId="17" xfId="0" applyNumberFormat="1" applyFont="1" applyFill="1" applyBorder="1"/>
    <xf numFmtId="2" fontId="10" fillId="2" borderId="18" xfId="0" applyNumberFormat="1" applyFont="1" applyFill="1" applyBorder="1" applyAlignment="1">
      <alignment vertical="center"/>
    </xf>
    <xf numFmtId="2" fontId="11" fillId="0" borderId="18" xfId="0" applyNumberFormat="1" applyFont="1" applyBorder="1" applyAlignment="1">
      <alignment vertical="center"/>
    </xf>
    <xf numFmtId="2" fontId="7" fillId="4" borderId="13" xfId="0" applyNumberFormat="1" applyFont="1" applyFill="1" applyBorder="1" applyAlignment="1">
      <alignment vertical="center"/>
    </xf>
    <xf numFmtId="2" fontId="6" fillId="9" borderId="13" xfId="0" applyNumberFormat="1" applyFont="1" applyFill="1" applyBorder="1" applyAlignment="1"/>
    <xf numFmtId="2" fontId="6" fillId="9" borderId="13" xfId="0" applyNumberFormat="1" applyFont="1" applyFill="1" applyBorder="1"/>
    <xf numFmtId="2" fontId="6" fillId="6" borderId="13" xfId="0" applyNumberFormat="1" applyFont="1" applyFill="1" applyBorder="1" applyAlignment="1"/>
    <xf numFmtId="2" fontId="6" fillId="6" borderId="13" xfId="0" applyNumberFormat="1" applyFont="1" applyFill="1" applyBorder="1"/>
    <xf numFmtId="2" fontId="2" fillId="0" borderId="18" xfId="0" applyNumberFormat="1" applyFont="1" applyBorder="1" applyAlignment="1">
      <alignment horizontal="right" vertical="center"/>
    </xf>
    <xf numFmtId="2" fontId="2" fillId="6" borderId="18" xfId="0" applyNumberFormat="1" applyFont="1" applyFill="1" applyBorder="1"/>
    <xf numFmtId="2" fontId="10" fillId="0" borderId="18" xfId="0" applyNumberFormat="1" applyFont="1" applyBorder="1" applyAlignment="1">
      <alignment vertical="center"/>
    </xf>
    <xf numFmtId="2" fontId="2" fillId="0" borderId="22" xfId="0" applyNumberFormat="1" applyFont="1" applyBorder="1" applyAlignment="1">
      <alignment vertical="center"/>
    </xf>
    <xf numFmtId="49" fontId="2" fillId="0" borderId="1" xfId="0" applyNumberFormat="1" applyFont="1" applyBorder="1" applyAlignment="1"/>
    <xf numFmtId="0" fontId="2" fillId="0" borderId="2" xfId="0" applyFont="1" applyBorder="1" applyAlignment="1">
      <alignment wrapText="1"/>
    </xf>
    <xf numFmtId="4" fontId="2" fillId="0" borderId="2" xfId="0" applyNumberFormat="1" applyFont="1" applyBorder="1"/>
    <xf numFmtId="10" fontId="2" fillId="0" borderId="3" xfId="0" applyNumberFormat="1" applyFont="1" applyBorder="1"/>
    <xf numFmtId="0" fontId="2" fillId="0" borderId="17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7" xfId="0" applyFont="1" applyBorder="1"/>
    <xf numFmtId="10" fontId="2" fillId="0" borderId="5" xfId="0" applyNumberFormat="1" applyFont="1" applyBorder="1"/>
    <xf numFmtId="49" fontId="1" fillId="0" borderId="4" xfId="0" applyNumberFormat="1" applyFont="1" applyBorder="1" applyAlignment="1"/>
    <xf numFmtId="0" fontId="4" fillId="0" borderId="17" xfId="0" applyFont="1" applyBorder="1" applyAlignment="1">
      <alignment wrapText="1"/>
    </xf>
    <xf numFmtId="0" fontId="1" fillId="0" borderId="17" xfId="0" applyFont="1" applyBorder="1"/>
    <xf numFmtId="49" fontId="1" fillId="0" borderId="4" xfId="0" applyNumberFormat="1" applyFont="1" applyBorder="1"/>
    <xf numFmtId="49" fontId="1" fillId="0" borderId="6" xfId="0" applyNumberFormat="1" applyFont="1" applyBorder="1"/>
    <xf numFmtId="0" fontId="1" fillId="0" borderId="7" xfId="0" applyFont="1" applyBorder="1"/>
    <xf numFmtId="10" fontId="1" fillId="0" borderId="8" xfId="0" applyNumberFormat="1" applyFont="1" applyBorder="1"/>
    <xf numFmtId="0" fontId="16" fillId="0" borderId="0" xfId="0" applyFont="1" applyAlignment="1"/>
    <xf numFmtId="0" fontId="16" fillId="0" borderId="0" xfId="0" applyFont="1" applyAlignment="1">
      <alignment horizontal="left"/>
    </xf>
    <xf numFmtId="0" fontId="17" fillId="0" borderId="0" xfId="0" applyFont="1"/>
    <xf numFmtId="0" fontId="16" fillId="0" borderId="26" xfId="0" applyFont="1" applyBorder="1" applyAlignment="1">
      <alignment horizontal="left"/>
    </xf>
    <xf numFmtId="0" fontId="17" fillId="0" borderId="27" xfId="0" applyFont="1" applyBorder="1"/>
    <xf numFmtId="0" fontId="16" fillId="0" borderId="28" xfId="0" applyFont="1" applyBorder="1" applyAlignment="1"/>
    <xf numFmtId="0" fontId="17" fillId="0" borderId="29" xfId="0" applyFont="1" applyBorder="1"/>
    <xf numFmtId="0" fontId="16" fillId="0" borderId="30" xfId="0" applyFont="1" applyBorder="1" applyAlignment="1"/>
    <xf numFmtId="0" fontId="18" fillId="0" borderId="0" xfId="0" applyFont="1" applyAlignment="1"/>
    <xf numFmtId="0" fontId="19" fillId="0" borderId="29" xfId="0" applyFont="1" applyBorder="1" applyAlignment="1"/>
    <xf numFmtId="0" fontId="19" fillId="0" borderId="0" xfId="0" applyFont="1" applyAlignment="1"/>
    <xf numFmtId="0" fontId="18" fillId="0" borderId="30" xfId="0" applyFont="1" applyBorder="1" applyAlignment="1"/>
    <xf numFmtId="0" fontId="19" fillId="0" borderId="0" xfId="0" applyFont="1" applyAlignment="1">
      <alignment horizontal="center"/>
    </xf>
    <xf numFmtId="0" fontId="18" fillId="0" borderId="0" xfId="0" applyFont="1" applyAlignment="1"/>
    <xf numFmtId="0" fontId="20" fillId="0" borderId="30" xfId="0" applyFont="1" applyBorder="1" applyAlignment="1">
      <alignment horizontal="center"/>
    </xf>
    <xf numFmtId="0" fontId="21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center" vertical="top"/>
    </xf>
    <xf numFmtId="0" fontId="19" fillId="0" borderId="0" xfId="0" applyFont="1" applyAlignment="1">
      <alignment horizontal="center"/>
    </xf>
    <xf numFmtId="0" fontId="19" fillId="0" borderId="30" xfId="0" applyFont="1" applyBorder="1" applyAlignment="1"/>
    <xf numFmtId="0" fontId="23" fillId="11" borderId="15" xfId="0" applyFont="1" applyFill="1" applyBorder="1" applyAlignment="1">
      <alignment vertical="top"/>
    </xf>
    <xf numFmtId="0" fontId="23" fillId="11" borderId="17" xfId="0" applyFont="1" applyFill="1" applyBorder="1" applyAlignment="1">
      <alignment vertical="top"/>
    </xf>
    <xf numFmtId="0" fontId="20" fillId="0" borderId="0" xfId="0" applyFont="1" applyAlignment="1">
      <alignment vertical="top"/>
    </xf>
    <xf numFmtId="0" fontId="24" fillId="11" borderId="19" xfId="0" applyFont="1" applyFill="1" applyBorder="1" applyAlignment="1">
      <alignment horizontal="left"/>
    </xf>
    <xf numFmtId="0" fontId="25" fillId="11" borderId="14" xfId="0" applyFont="1" applyFill="1" applyBorder="1" applyAlignment="1">
      <alignment horizontal="center"/>
    </xf>
    <xf numFmtId="0" fontId="26" fillId="11" borderId="14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12" borderId="16" xfId="0" applyFont="1" applyFill="1" applyBorder="1" applyAlignment="1">
      <alignment horizontal="center" vertical="top"/>
    </xf>
    <xf numFmtId="0" fontId="27" fillId="12" borderId="16" xfId="0" applyFont="1" applyFill="1" applyBorder="1" applyAlignment="1">
      <alignment horizontal="center" vertical="top"/>
    </xf>
    <xf numFmtId="0" fontId="27" fillId="0" borderId="0" xfId="0" applyFont="1" applyAlignment="1">
      <alignment horizontal="center" vertical="top"/>
    </xf>
    <xf numFmtId="0" fontId="28" fillId="11" borderId="0" xfId="0" applyFont="1" applyFill="1"/>
    <xf numFmtId="164" fontId="27" fillId="0" borderId="16" xfId="0" applyNumberFormat="1" applyFont="1" applyBorder="1" applyAlignment="1">
      <alignment horizontal="center" vertical="top"/>
    </xf>
    <xf numFmtId="164" fontId="16" fillId="0" borderId="0" xfId="0" applyNumberFormat="1" applyFont="1" applyAlignment="1">
      <alignment horizontal="right"/>
    </xf>
    <xf numFmtId="10" fontId="27" fillId="0" borderId="14" xfId="0" applyNumberFormat="1" applyFont="1" applyBorder="1" applyAlignment="1">
      <alignment horizontal="center" vertical="top"/>
    </xf>
    <xf numFmtId="10" fontId="27" fillId="0" borderId="16" xfId="0" applyNumberFormat="1" applyFont="1" applyBorder="1" applyAlignment="1">
      <alignment horizontal="center" vertical="top"/>
    </xf>
    <xf numFmtId="10" fontId="16" fillId="0" borderId="0" xfId="0" applyNumberFormat="1" applyFont="1" applyAlignment="1">
      <alignment horizontal="right"/>
    </xf>
    <xf numFmtId="0" fontId="27" fillId="13" borderId="16" xfId="0" applyFont="1" applyFill="1" applyBorder="1" applyAlignment="1">
      <alignment horizontal="center" vertical="top"/>
    </xf>
    <xf numFmtId="10" fontId="29" fillId="0" borderId="16" xfId="0" applyNumberFormat="1" applyFont="1" applyBorder="1" applyAlignment="1">
      <alignment horizontal="center" vertical="top"/>
    </xf>
    <xf numFmtId="164" fontId="29" fillId="0" borderId="16" xfId="0" applyNumberFormat="1" applyFont="1" applyBorder="1" applyAlignment="1">
      <alignment horizontal="center" vertical="top"/>
    </xf>
    <xf numFmtId="0" fontId="27" fillId="0" borderId="16" xfId="0" applyFont="1" applyBorder="1" applyAlignment="1">
      <alignment horizontal="center" vertical="top"/>
    </xf>
    <xf numFmtId="0" fontId="29" fillId="13" borderId="16" xfId="0" applyFont="1" applyFill="1" applyBorder="1" applyAlignment="1">
      <alignment horizontal="center" vertical="top"/>
    </xf>
    <xf numFmtId="4" fontId="20" fillId="11" borderId="16" xfId="0" applyNumberFormat="1" applyFont="1" applyFill="1" applyBorder="1" applyAlignment="1">
      <alignment horizontal="center"/>
    </xf>
    <xf numFmtId="4" fontId="26" fillId="11" borderId="14" xfId="0" applyNumberFormat="1" applyFont="1" applyFill="1" applyBorder="1" applyAlignment="1">
      <alignment horizontal="center"/>
    </xf>
    <xf numFmtId="0" fontId="16" fillId="0" borderId="0" xfId="0" applyFont="1" applyAlignment="1">
      <alignment horizontal="right"/>
    </xf>
    <xf numFmtId="0" fontId="30" fillId="14" borderId="16" xfId="0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4" fontId="26" fillId="11" borderId="16" xfId="0" applyNumberFormat="1" applyFont="1" applyFill="1" applyBorder="1" applyAlignment="1">
      <alignment horizontal="center"/>
    </xf>
    <xf numFmtId="0" fontId="23" fillId="0" borderId="29" xfId="0" applyFont="1" applyBorder="1" applyAlignment="1">
      <alignment vertical="top"/>
    </xf>
    <xf numFmtId="0" fontId="23" fillId="0" borderId="0" xfId="0" applyFont="1" applyAlignment="1">
      <alignment vertical="top"/>
    </xf>
    <xf numFmtId="0" fontId="23" fillId="0" borderId="30" xfId="0" applyFont="1" applyBorder="1" applyAlignment="1">
      <alignment vertical="top"/>
    </xf>
    <xf numFmtId="0" fontId="23" fillId="0" borderId="29" xfId="0" applyFont="1" applyBorder="1" applyAlignment="1">
      <alignment horizontal="left" vertical="top"/>
    </xf>
    <xf numFmtId="0" fontId="23" fillId="0" borderId="0" xfId="0" applyFont="1" applyAlignment="1">
      <alignment horizontal="left" vertical="top"/>
    </xf>
    <xf numFmtId="0" fontId="16" fillId="0" borderId="15" xfId="0" applyFont="1" applyBorder="1" applyAlignment="1"/>
    <xf numFmtId="0" fontId="16" fillId="0" borderId="17" xfId="0" applyFont="1" applyBorder="1" applyAlignment="1"/>
    <xf numFmtId="0" fontId="23" fillId="0" borderId="17" xfId="0" applyFont="1" applyBorder="1" applyAlignment="1">
      <alignment vertical="top"/>
    </xf>
    <xf numFmtId="0" fontId="23" fillId="0" borderId="16" xfId="0" applyFont="1" applyBorder="1" applyAlignment="1">
      <alignment vertical="top"/>
    </xf>
    <xf numFmtId="49" fontId="3" fillId="0" borderId="1" xfId="0" applyNumberFormat="1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20" fillId="11" borderId="31" xfId="0" applyFont="1" applyFill="1" applyBorder="1" applyAlignment="1">
      <alignment horizontal="center"/>
    </xf>
    <xf numFmtId="0" fontId="4" fillId="0" borderId="31" xfId="0" applyFont="1" applyBorder="1"/>
    <xf numFmtId="0" fontId="4" fillId="0" borderId="19" xfId="0" applyFont="1" applyBorder="1"/>
    <xf numFmtId="0" fontId="20" fillId="11" borderId="31" xfId="0" applyFont="1" applyFill="1" applyBorder="1" applyAlignment="1">
      <alignment horizontal="left"/>
    </xf>
    <xf numFmtId="4" fontId="26" fillId="11" borderId="31" xfId="0" applyNumberFormat="1" applyFont="1" applyFill="1" applyBorder="1" applyAlignment="1">
      <alignment horizontal="right"/>
    </xf>
    <xf numFmtId="0" fontId="20" fillId="12" borderId="27" xfId="0" applyFont="1" applyFill="1" applyBorder="1" applyAlignment="1">
      <alignment horizontal="left"/>
    </xf>
    <xf numFmtId="0" fontId="4" fillId="0" borderId="28" xfId="0" applyFont="1" applyBorder="1"/>
    <xf numFmtId="0" fontId="20" fillId="11" borderId="22" xfId="0" applyFont="1" applyFill="1" applyBorder="1" applyAlignment="1">
      <alignment horizontal="center"/>
    </xf>
    <xf numFmtId="0" fontId="20" fillId="11" borderId="22" xfId="0" applyFont="1" applyFill="1" applyBorder="1" applyAlignment="1">
      <alignment horizontal="left"/>
    </xf>
    <xf numFmtId="0" fontId="20" fillId="11" borderId="31" xfId="0" applyFont="1" applyFill="1" applyBorder="1" applyAlignment="1">
      <alignment horizontal="left" wrapText="1"/>
    </xf>
    <xf numFmtId="0" fontId="4" fillId="0" borderId="31" xfId="0" applyFont="1" applyBorder="1" applyAlignment="1">
      <alignment wrapText="1"/>
    </xf>
    <xf numFmtId="0" fontId="4" fillId="0" borderId="19" xfId="0" applyFont="1" applyBorder="1" applyAlignment="1">
      <alignment wrapText="1"/>
    </xf>
    <xf numFmtId="0" fontId="23" fillId="0" borderId="0" xfId="0" applyFont="1" applyAlignment="1">
      <alignment horizontal="center" vertical="top"/>
    </xf>
    <xf numFmtId="0" fontId="0" fillId="0" borderId="0" xfId="0" applyFont="1" applyAlignment="1"/>
    <xf numFmtId="0" fontId="23" fillId="0" borderId="17" xfId="0" applyFont="1" applyBorder="1" applyAlignment="1">
      <alignment horizontal="center" vertical="top"/>
    </xf>
    <xf numFmtId="0" fontId="4" fillId="0" borderId="17" xfId="0" applyFont="1" applyBorder="1"/>
    <xf numFmtId="0" fontId="20" fillId="11" borderId="22" xfId="0" applyFont="1" applyFill="1" applyBorder="1" applyAlignment="1">
      <alignment horizontal="left" wrapText="1"/>
    </xf>
    <xf numFmtId="0" fontId="20" fillId="11" borderId="12" xfId="0" applyFont="1" applyFill="1" applyBorder="1" applyAlignment="1">
      <alignment horizontal="left"/>
    </xf>
    <xf numFmtId="0" fontId="4" fillId="0" borderId="14" xfId="0" applyFont="1" applyBorder="1"/>
    <xf numFmtId="0" fontId="20" fillId="11" borderId="12" xfId="0" applyFont="1" applyFill="1" applyBorder="1" applyAlignment="1">
      <alignment horizontal="left" vertical="top"/>
    </xf>
    <xf numFmtId="0" fontId="4" fillId="0" borderId="13" xfId="0" applyFont="1" applyBorder="1"/>
    <xf numFmtId="0" fontId="23" fillId="0" borderId="29" xfId="0" applyFont="1" applyBorder="1" applyAlignment="1">
      <alignment horizontal="left" vertical="top"/>
    </xf>
    <xf numFmtId="0" fontId="20" fillId="11" borderId="15" xfId="0" applyFont="1" applyFill="1" applyBorder="1" applyAlignment="1">
      <alignment horizontal="left"/>
    </xf>
    <xf numFmtId="0" fontId="4" fillId="0" borderId="16" xfId="0" applyFont="1" applyBorder="1"/>
    <xf numFmtId="0" fontId="17" fillId="0" borderId="29" xfId="0" applyFont="1" applyBorder="1" applyAlignment="1">
      <alignment horizontal="center"/>
    </xf>
    <xf numFmtId="0" fontId="4" fillId="0" borderId="30" xfId="0" applyFont="1" applyBorder="1"/>
    <xf numFmtId="0" fontId="19" fillId="0" borderId="29" xfId="0" applyFont="1" applyBorder="1" applyAlignment="1"/>
    <xf numFmtId="0" fontId="17" fillId="0" borderId="2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customschemas.google.com/relationships/workbookmetadata" Target="metadata"/><Relationship Id="rId1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256615</xdr:colOff>
      <xdr:row>1</xdr:row>
      <xdr:rowOff>58831</xdr:rowOff>
    </xdr:from>
    <xdr:ext cx="3267075" cy="99060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880" y="249331"/>
          <a:ext cx="3267075" cy="9906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6"/>
  <sheetViews>
    <sheetView tabSelected="1" workbookViewId="0">
      <pane xSplit="1" topLeftCell="B1" activePane="topRight" state="frozen"/>
      <selection pane="topRight" activeCell="F6" sqref="F6"/>
    </sheetView>
  </sheetViews>
  <sheetFormatPr defaultColWidth="12.625" defaultRowHeight="15" customHeight="1"/>
  <cols>
    <col min="1" max="1" width="0.625" customWidth="1"/>
    <col min="2" max="2" width="7.625" customWidth="1"/>
    <col min="3" max="3" width="47.375" customWidth="1"/>
    <col min="4" max="4" width="9.125" customWidth="1"/>
    <col min="5" max="5" width="8" customWidth="1"/>
    <col min="6" max="6" width="10.75" customWidth="1"/>
    <col min="7" max="7" width="16.75" customWidth="1"/>
    <col min="8" max="8" width="13.875" customWidth="1"/>
    <col min="9" max="9" width="15.125" customWidth="1"/>
    <col min="10" max="10" width="0.625" customWidth="1"/>
    <col min="11" max="15" width="7.625" customWidth="1"/>
  </cols>
  <sheetData>
    <row r="1" spans="1:15">
      <c r="B1" s="1"/>
      <c r="C1" s="3"/>
      <c r="H1" s="4"/>
      <c r="I1" s="5"/>
    </row>
    <row r="2" spans="1:15" ht="26.25" customHeight="1">
      <c r="B2" s="264" t="s">
        <v>852</v>
      </c>
      <c r="C2" s="265"/>
      <c r="D2" s="265"/>
      <c r="E2" s="265"/>
      <c r="F2" s="265"/>
      <c r="G2" s="265"/>
      <c r="H2" s="265"/>
      <c r="I2" s="266"/>
    </row>
    <row r="3" spans="1:15">
      <c r="B3" s="7" t="s">
        <v>0</v>
      </c>
      <c r="C3" s="3"/>
      <c r="H3" s="4"/>
      <c r="I3" s="8"/>
    </row>
    <row r="4" spans="1:15">
      <c r="B4" s="7"/>
      <c r="C4" s="2"/>
      <c r="H4" s="4"/>
      <c r="I4" s="8"/>
    </row>
    <row r="5" spans="1:15">
      <c r="B5" s="7" t="s">
        <v>1</v>
      </c>
      <c r="C5" s="151">
        <v>0</v>
      </c>
      <c r="D5" s="2"/>
      <c r="H5" s="4"/>
      <c r="I5" s="8"/>
    </row>
    <row r="6" spans="1:15">
      <c r="B6" s="10" t="s">
        <v>853</v>
      </c>
      <c r="C6" s="152"/>
      <c r="G6" s="9"/>
      <c r="H6" s="4"/>
      <c r="I6" s="8"/>
    </row>
    <row r="7" spans="1:15">
      <c r="B7" s="153"/>
      <c r="C7" s="2"/>
      <c r="H7" s="4"/>
      <c r="I7" s="8"/>
    </row>
    <row r="8" spans="1:15">
      <c r="B8" s="11" t="s">
        <v>2</v>
      </c>
      <c r="C8" s="13"/>
      <c r="D8" s="12"/>
      <c r="E8" s="12"/>
      <c r="F8" s="12"/>
      <c r="G8" s="12"/>
      <c r="H8" s="15"/>
      <c r="I8" s="16"/>
    </row>
    <row r="9" spans="1:15">
      <c r="B9" s="17"/>
      <c r="C9" s="3"/>
      <c r="D9" s="18"/>
      <c r="E9" s="18"/>
      <c r="F9" s="18"/>
      <c r="G9" s="18"/>
      <c r="H9" s="4"/>
      <c r="I9" s="9"/>
    </row>
    <row r="10" spans="1:15" ht="40.5" customHeight="1">
      <c r="A10" s="19"/>
      <c r="B10" s="154" t="s">
        <v>3</v>
      </c>
      <c r="C10" s="21" t="s">
        <v>4</v>
      </c>
      <c r="D10" s="21" t="s">
        <v>5</v>
      </c>
      <c r="E10" s="20" t="s">
        <v>6</v>
      </c>
      <c r="F10" s="21" t="s">
        <v>7</v>
      </c>
      <c r="G10" s="21" t="s">
        <v>8</v>
      </c>
      <c r="H10" s="22" t="s">
        <v>9</v>
      </c>
      <c r="I10" s="155" t="s">
        <v>10</v>
      </c>
      <c r="J10" s="19"/>
      <c r="K10" s="19"/>
      <c r="L10" s="19"/>
      <c r="M10" s="19"/>
      <c r="N10" s="19"/>
      <c r="O10" s="19"/>
    </row>
    <row r="11" spans="1:15">
      <c r="B11" s="156"/>
      <c r="C11" s="24"/>
      <c r="D11" s="23"/>
      <c r="E11" s="23"/>
      <c r="F11" s="23" t="s">
        <v>11</v>
      </c>
      <c r="G11" s="23" t="s">
        <v>11</v>
      </c>
      <c r="H11" s="25" t="s">
        <v>11</v>
      </c>
      <c r="I11" s="157"/>
    </row>
    <row r="12" spans="1:15">
      <c r="B12" s="17"/>
      <c r="C12" s="3"/>
      <c r="D12" s="18"/>
      <c r="E12" s="18"/>
      <c r="F12" s="18"/>
      <c r="G12" s="18"/>
      <c r="H12" s="4"/>
      <c r="I12" s="9"/>
    </row>
    <row r="13" spans="1:15" ht="41.25" customHeight="1">
      <c r="B13" s="26"/>
      <c r="C13" s="27" t="s">
        <v>12</v>
      </c>
      <c r="D13" s="27"/>
      <c r="E13" s="27"/>
      <c r="F13" s="27"/>
      <c r="G13" s="29">
        <f>H14</f>
        <v>0</v>
      </c>
      <c r="H13" s="27"/>
      <c r="I13" s="30"/>
    </row>
    <row r="14" spans="1:15" ht="33" customHeight="1">
      <c r="A14" s="19"/>
      <c r="B14" s="158" t="s">
        <v>854</v>
      </c>
      <c r="C14" s="31" t="s">
        <v>13</v>
      </c>
      <c r="D14" s="31"/>
      <c r="E14" s="31"/>
      <c r="F14" s="31"/>
      <c r="G14" s="31" t="s">
        <v>14</v>
      </c>
      <c r="H14" s="32">
        <f>SUM(H16:H44)</f>
        <v>0</v>
      </c>
      <c r="I14" s="33" t="e">
        <f>H14/$H$448</f>
        <v>#DIV/0!</v>
      </c>
      <c r="J14" s="19"/>
      <c r="K14" s="19"/>
      <c r="L14" s="19"/>
      <c r="M14" s="19"/>
      <c r="N14" s="19"/>
      <c r="O14" s="19"/>
    </row>
    <row r="15" spans="1:15">
      <c r="B15" s="53" t="s">
        <v>855</v>
      </c>
      <c r="C15" s="34" t="s">
        <v>15</v>
      </c>
      <c r="D15" s="35"/>
      <c r="E15" s="35"/>
      <c r="F15" s="35"/>
      <c r="G15" s="35"/>
      <c r="H15" s="35"/>
      <c r="I15" s="36"/>
    </row>
    <row r="16" spans="1:15" ht="23.25" customHeight="1">
      <c r="B16" s="37" t="s">
        <v>16</v>
      </c>
      <c r="C16" s="39" t="s">
        <v>15</v>
      </c>
      <c r="D16" s="40">
        <v>12</v>
      </c>
      <c r="E16" s="38" t="s">
        <v>17</v>
      </c>
      <c r="F16" s="159">
        <v>0</v>
      </c>
      <c r="G16" s="42">
        <f>ROUND(F16*(1+C$5),2)</f>
        <v>0</v>
      </c>
      <c r="H16" s="43">
        <f>ROUND(D16*G16,2)</f>
        <v>0</v>
      </c>
      <c r="I16" s="44" t="e">
        <f>H16/$H$448</f>
        <v>#DIV/0!</v>
      </c>
    </row>
    <row r="17" spans="2:12" ht="15.75" customHeight="1">
      <c r="B17" s="37"/>
      <c r="C17" s="46"/>
      <c r="D17" s="47"/>
      <c r="E17" s="48"/>
      <c r="F17" s="47"/>
      <c r="G17" s="49"/>
      <c r="H17" s="50"/>
      <c r="I17" s="51"/>
    </row>
    <row r="18" spans="2:12" ht="15.75" customHeight="1">
      <c r="B18" s="52" t="s">
        <v>18</v>
      </c>
      <c r="C18" s="53" t="s">
        <v>19</v>
      </c>
      <c r="D18" s="55"/>
      <c r="E18" s="55"/>
      <c r="F18" s="160"/>
      <c r="G18" s="55"/>
      <c r="H18" s="55"/>
      <c r="I18" s="56"/>
    </row>
    <row r="19" spans="2:12" ht="38.25" customHeight="1">
      <c r="B19" s="37" t="s">
        <v>20</v>
      </c>
      <c r="C19" s="39" t="s">
        <v>21</v>
      </c>
      <c r="D19" s="40">
        <v>2</v>
      </c>
      <c r="E19" s="38" t="s">
        <v>22</v>
      </c>
      <c r="F19" s="159">
        <v>0</v>
      </c>
      <c r="G19" s="42">
        <f t="shared" ref="G19:G28" si="0">ROUND(F19*(1+C$5),2)</f>
        <v>0</v>
      </c>
      <c r="H19" s="43">
        <f t="shared" ref="H19:H28" si="1">ROUND(D19*G19,2)</f>
        <v>0</v>
      </c>
      <c r="I19" s="44" t="e">
        <f t="shared" ref="I19:I28" si="2">H19/$H$448</f>
        <v>#DIV/0!</v>
      </c>
    </row>
    <row r="20" spans="2:12" ht="70.5" customHeight="1">
      <c r="B20" s="37" t="s">
        <v>23</v>
      </c>
      <c r="C20" s="39" t="s">
        <v>24</v>
      </c>
      <c r="D20" s="40">
        <v>60</v>
      </c>
      <c r="E20" s="38" t="s">
        <v>22</v>
      </c>
      <c r="F20" s="159">
        <v>0</v>
      </c>
      <c r="G20" s="42">
        <f t="shared" si="0"/>
        <v>0</v>
      </c>
      <c r="H20" s="43">
        <f t="shared" si="1"/>
        <v>0</v>
      </c>
      <c r="I20" s="44" t="e">
        <f t="shared" si="2"/>
        <v>#DIV/0!</v>
      </c>
    </row>
    <row r="21" spans="2:12" ht="69.75" customHeight="1">
      <c r="B21" s="37" t="s">
        <v>25</v>
      </c>
      <c r="C21" s="39" t="s">
        <v>26</v>
      </c>
      <c r="D21" s="40">
        <v>1</v>
      </c>
      <c r="E21" s="38" t="s">
        <v>27</v>
      </c>
      <c r="F21" s="159">
        <v>0</v>
      </c>
      <c r="G21" s="42">
        <f t="shared" si="0"/>
        <v>0</v>
      </c>
      <c r="H21" s="43">
        <f t="shared" si="1"/>
        <v>0</v>
      </c>
      <c r="I21" s="44" t="e">
        <f t="shared" si="2"/>
        <v>#DIV/0!</v>
      </c>
    </row>
    <row r="22" spans="2:12" ht="28.5" customHeight="1">
      <c r="B22" s="37" t="s">
        <v>28</v>
      </c>
      <c r="C22" s="39" t="s">
        <v>29</v>
      </c>
      <c r="D22" s="40">
        <v>3</v>
      </c>
      <c r="E22" s="38" t="s">
        <v>27</v>
      </c>
      <c r="F22" s="159">
        <v>0</v>
      </c>
      <c r="G22" s="42">
        <f t="shared" si="0"/>
        <v>0</v>
      </c>
      <c r="H22" s="43">
        <f t="shared" si="1"/>
        <v>0</v>
      </c>
      <c r="I22" s="44" t="e">
        <f t="shared" si="2"/>
        <v>#DIV/0!</v>
      </c>
    </row>
    <row r="23" spans="2:12" ht="57.75" customHeight="1">
      <c r="B23" s="37" t="s">
        <v>30</v>
      </c>
      <c r="C23" s="39" t="s">
        <v>31</v>
      </c>
      <c r="D23" s="40">
        <v>3</v>
      </c>
      <c r="E23" s="38" t="s">
        <v>27</v>
      </c>
      <c r="F23" s="159">
        <v>0</v>
      </c>
      <c r="G23" s="42">
        <f t="shared" si="0"/>
        <v>0</v>
      </c>
      <c r="H23" s="43">
        <f t="shared" si="1"/>
        <v>0</v>
      </c>
      <c r="I23" s="44" t="e">
        <f t="shared" si="2"/>
        <v>#DIV/0!</v>
      </c>
    </row>
    <row r="24" spans="2:12" ht="19.5" customHeight="1">
      <c r="B24" s="37" t="s">
        <v>32</v>
      </c>
      <c r="C24" s="39" t="s">
        <v>33</v>
      </c>
      <c r="D24" s="40">
        <v>20</v>
      </c>
      <c r="E24" s="38" t="s">
        <v>27</v>
      </c>
      <c r="F24" s="159">
        <v>0</v>
      </c>
      <c r="G24" s="42">
        <f t="shared" si="0"/>
        <v>0</v>
      </c>
      <c r="H24" s="43">
        <f t="shared" si="1"/>
        <v>0</v>
      </c>
      <c r="I24" s="44" t="e">
        <f t="shared" si="2"/>
        <v>#DIV/0!</v>
      </c>
    </row>
    <row r="25" spans="2:12" ht="28.5" customHeight="1">
      <c r="B25" s="37" t="s">
        <v>34</v>
      </c>
      <c r="C25" s="39" t="s">
        <v>35</v>
      </c>
      <c r="D25" s="40">
        <v>20</v>
      </c>
      <c r="E25" s="38" t="s">
        <v>27</v>
      </c>
      <c r="F25" s="159">
        <v>0</v>
      </c>
      <c r="G25" s="42">
        <f t="shared" si="0"/>
        <v>0</v>
      </c>
      <c r="H25" s="43">
        <f t="shared" si="1"/>
        <v>0</v>
      </c>
      <c r="I25" s="44" t="e">
        <f t="shared" si="2"/>
        <v>#DIV/0!</v>
      </c>
    </row>
    <row r="26" spans="2:12" ht="48.75" customHeight="1">
      <c r="B26" s="37" t="s">
        <v>36</v>
      </c>
      <c r="C26" s="39" t="s">
        <v>37</v>
      </c>
      <c r="D26" s="40">
        <v>9</v>
      </c>
      <c r="E26" s="38" t="s">
        <v>27</v>
      </c>
      <c r="F26" s="159">
        <v>0</v>
      </c>
      <c r="G26" s="42">
        <f t="shared" si="0"/>
        <v>0</v>
      </c>
      <c r="H26" s="43">
        <f t="shared" si="1"/>
        <v>0</v>
      </c>
      <c r="I26" s="44" t="e">
        <f t="shared" si="2"/>
        <v>#DIV/0!</v>
      </c>
      <c r="L26" s="57"/>
    </row>
    <row r="27" spans="2:12" ht="15.75" customHeight="1">
      <c r="B27" s="37" t="s">
        <v>38</v>
      </c>
      <c r="C27" s="39" t="s">
        <v>39</v>
      </c>
      <c r="D27" s="40">
        <v>3</v>
      </c>
      <c r="E27" s="38" t="s">
        <v>27</v>
      </c>
      <c r="F27" s="159">
        <v>0</v>
      </c>
      <c r="G27" s="42">
        <f t="shared" si="0"/>
        <v>0</v>
      </c>
      <c r="H27" s="43">
        <f t="shared" si="1"/>
        <v>0</v>
      </c>
      <c r="I27" s="44" t="e">
        <f t="shared" si="2"/>
        <v>#DIV/0!</v>
      </c>
    </row>
    <row r="28" spans="2:12" ht="15.75" customHeight="1">
      <c r="B28" s="37" t="s">
        <v>40</v>
      </c>
      <c r="C28" s="39" t="s">
        <v>41</v>
      </c>
      <c r="D28" s="40">
        <v>3</v>
      </c>
      <c r="E28" s="38" t="s">
        <v>27</v>
      </c>
      <c r="F28" s="159">
        <v>0</v>
      </c>
      <c r="G28" s="42">
        <f t="shared" si="0"/>
        <v>0</v>
      </c>
      <c r="H28" s="43">
        <f t="shared" si="1"/>
        <v>0</v>
      </c>
      <c r="I28" s="44" t="e">
        <f t="shared" si="2"/>
        <v>#DIV/0!</v>
      </c>
    </row>
    <row r="29" spans="2:12" ht="15.75" customHeight="1">
      <c r="B29" s="52" t="s">
        <v>42</v>
      </c>
      <c r="C29" s="53" t="s">
        <v>43</v>
      </c>
      <c r="D29" s="55"/>
      <c r="E29" s="55"/>
      <c r="F29" s="161"/>
      <c r="G29" s="55"/>
      <c r="H29" s="55"/>
      <c r="I29" s="56"/>
    </row>
    <row r="30" spans="2:12" ht="72.75" customHeight="1">
      <c r="B30" s="37" t="s">
        <v>44</v>
      </c>
      <c r="C30" s="39" t="s">
        <v>45</v>
      </c>
      <c r="D30" s="40">
        <f>ROUND(15*8,2)</f>
        <v>120</v>
      </c>
      <c r="E30" s="38" t="s">
        <v>46</v>
      </c>
      <c r="F30" s="159">
        <v>0</v>
      </c>
      <c r="G30" s="42">
        <f t="shared" ref="G30:G33" si="3">ROUND(F30*(1+C$5),2)</f>
        <v>0</v>
      </c>
      <c r="H30" s="43">
        <f t="shared" ref="H30:H33" si="4">ROUND(D30*G30,2)</f>
        <v>0</v>
      </c>
      <c r="I30" s="44" t="e">
        <f t="shared" ref="I30:I33" si="5">H30/$H$448</f>
        <v>#DIV/0!</v>
      </c>
    </row>
    <row r="31" spans="2:12" ht="39" customHeight="1">
      <c r="B31" s="37" t="s">
        <v>47</v>
      </c>
      <c r="C31" s="39" t="s">
        <v>48</v>
      </c>
      <c r="D31" s="40">
        <f>ROUND(3*8,2)</f>
        <v>24</v>
      </c>
      <c r="E31" s="38" t="s">
        <v>46</v>
      </c>
      <c r="F31" s="159">
        <v>0</v>
      </c>
      <c r="G31" s="42">
        <f t="shared" si="3"/>
        <v>0</v>
      </c>
      <c r="H31" s="43">
        <f t="shared" si="4"/>
        <v>0</v>
      </c>
      <c r="I31" s="44" t="e">
        <f t="shared" si="5"/>
        <v>#DIV/0!</v>
      </c>
    </row>
    <row r="32" spans="2:12" ht="15.75" customHeight="1">
      <c r="B32" s="37" t="s">
        <v>49</v>
      </c>
      <c r="C32" s="39" t="s">
        <v>50</v>
      </c>
      <c r="D32" s="40">
        <f>159+294</f>
        <v>453</v>
      </c>
      <c r="E32" s="38" t="s">
        <v>51</v>
      </c>
      <c r="F32" s="159">
        <v>0</v>
      </c>
      <c r="G32" s="42">
        <f t="shared" si="3"/>
        <v>0</v>
      </c>
      <c r="H32" s="43">
        <f t="shared" si="4"/>
        <v>0</v>
      </c>
      <c r="I32" s="44" t="e">
        <f t="shared" si="5"/>
        <v>#DIV/0!</v>
      </c>
    </row>
    <row r="33" spans="2:11" ht="15.75" customHeight="1">
      <c r="B33" s="37" t="s">
        <v>52</v>
      </c>
      <c r="C33" s="39" t="s">
        <v>53</v>
      </c>
      <c r="D33" s="40">
        <v>159</v>
      </c>
      <c r="E33" s="38" t="s">
        <v>51</v>
      </c>
      <c r="F33" s="159">
        <v>0</v>
      </c>
      <c r="G33" s="42">
        <f t="shared" si="3"/>
        <v>0</v>
      </c>
      <c r="H33" s="43">
        <f t="shared" si="4"/>
        <v>0</v>
      </c>
      <c r="I33" s="44" t="e">
        <f t="shared" si="5"/>
        <v>#DIV/0!</v>
      </c>
    </row>
    <row r="34" spans="2:11" ht="15.75" customHeight="1">
      <c r="B34" s="52" t="s">
        <v>54</v>
      </c>
      <c r="C34" s="54"/>
      <c r="D34" s="55"/>
      <c r="E34" s="55"/>
      <c r="F34" s="160"/>
      <c r="G34" s="55"/>
      <c r="H34" s="55"/>
      <c r="I34" s="56"/>
    </row>
    <row r="35" spans="2:11" ht="48" customHeight="1">
      <c r="B35" s="37" t="s">
        <v>55</v>
      </c>
      <c r="C35" s="39" t="s">
        <v>56</v>
      </c>
      <c r="D35" s="40">
        <v>1</v>
      </c>
      <c r="E35" s="38" t="s">
        <v>57</v>
      </c>
      <c r="F35" s="159">
        <v>0</v>
      </c>
      <c r="G35" s="42">
        <f t="shared" ref="G35:G40" si="6">ROUND(F35*(1+C$5),2)</f>
        <v>0</v>
      </c>
      <c r="H35" s="43">
        <f t="shared" ref="H35:H40" si="7">ROUND(D35*G35,2)</f>
        <v>0</v>
      </c>
      <c r="I35" s="44" t="e">
        <f t="shared" ref="I35:I40" si="8">H35/$H$448</f>
        <v>#DIV/0!</v>
      </c>
    </row>
    <row r="36" spans="2:11" ht="36" customHeight="1">
      <c r="B36" s="37" t="s">
        <v>58</v>
      </c>
      <c r="C36" s="39" t="s">
        <v>59</v>
      </c>
      <c r="D36" s="40">
        <v>1</v>
      </c>
      <c r="E36" s="38" t="s">
        <v>57</v>
      </c>
      <c r="F36" s="159">
        <v>0</v>
      </c>
      <c r="G36" s="42">
        <f t="shared" si="6"/>
        <v>0</v>
      </c>
      <c r="H36" s="43">
        <f t="shared" si="7"/>
        <v>0</v>
      </c>
      <c r="I36" s="44" t="e">
        <f t="shared" si="8"/>
        <v>#DIV/0!</v>
      </c>
    </row>
    <row r="37" spans="2:11" ht="43.5" customHeight="1">
      <c r="B37" s="37" t="s">
        <v>60</v>
      </c>
      <c r="C37" s="39" t="s">
        <v>61</v>
      </c>
      <c r="D37" s="40">
        <v>1</v>
      </c>
      <c r="E37" s="38" t="s">
        <v>57</v>
      </c>
      <c r="F37" s="159">
        <v>0</v>
      </c>
      <c r="G37" s="42">
        <f t="shared" si="6"/>
        <v>0</v>
      </c>
      <c r="H37" s="43">
        <f t="shared" si="7"/>
        <v>0</v>
      </c>
      <c r="I37" s="44" t="e">
        <f t="shared" si="8"/>
        <v>#DIV/0!</v>
      </c>
    </row>
    <row r="38" spans="2:11" ht="59.25" customHeight="1">
      <c r="B38" s="37" t="s">
        <v>62</v>
      </c>
      <c r="C38" s="39" t="s">
        <v>63</v>
      </c>
      <c r="D38" s="40">
        <v>6</v>
      </c>
      <c r="E38" s="38" t="s">
        <v>57</v>
      </c>
      <c r="F38" s="159">
        <v>0</v>
      </c>
      <c r="G38" s="42">
        <f t="shared" si="6"/>
        <v>0</v>
      </c>
      <c r="H38" s="43">
        <f t="shared" si="7"/>
        <v>0</v>
      </c>
      <c r="I38" s="44" t="e">
        <f t="shared" si="8"/>
        <v>#DIV/0!</v>
      </c>
    </row>
    <row r="39" spans="2:11" ht="54" customHeight="1">
      <c r="B39" s="37" t="s">
        <v>64</v>
      </c>
      <c r="C39" s="58" t="s">
        <v>65</v>
      </c>
      <c r="D39" s="40">
        <v>6</v>
      </c>
      <c r="E39" s="38" t="s">
        <v>57</v>
      </c>
      <c r="F39" s="159">
        <v>0</v>
      </c>
      <c r="G39" s="42">
        <f t="shared" si="6"/>
        <v>0</v>
      </c>
      <c r="H39" s="43">
        <f t="shared" si="7"/>
        <v>0</v>
      </c>
      <c r="I39" s="44" t="e">
        <f t="shared" si="8"/>
        <v>#DIV/0!</v>
      </c>
    </row>
    <row r="40" spans="2:11" ht="33" customHeight="1">
      <c r="B40" s="37" t="s">
        <v>66</v>
      </c>
      <c r="C40" s="58" t="s">
        <v>67</v>
      </c>
      <c r="D40" s="59">
        <v>12</v>
      </c>
      <c r="E40" s="38" t="s">
        <v>46</v>
      </c>
      <c r="F40" s="159">
        <v>0</v>
      </c>
      <c r="G40" s="42">
        <f t="shared" si="6"/>
        <v>0</v>
      </c>
      <c r="H40" s="43">
        <f t="shared" si="7"/>
        <v>0</v>
      </c>
      <c r="I40" s="44" t="e">
        <f t="shared" si="8"/>
        <v>#DIV/0!</v>
      </c>
    </row>
    <row r="41" spans="2:11" ht="15.75" customHeight="1">
      <c r="B41" s="60" t="s">
        <v>68</v>
      </c>
      <c r="C41" s="53" t="s">
        <v>69</v>
      </c>
      <c r="D41" s="55"/>
      <c r="E41" s="55"/>
      <c r="F41" s="161"/>
      <c r="G41" s="55"/>
      <c r="H41" s="55"/>
      <c r="I41" s="56"/>
    </row>
    <row r="42" spans="2:11" ht="33" customHeight="1">
      <c r="B42" s="37" t="s">
        <v>70</v>
      </c>
      <c r="C42" s="39" t="s">
        <v>71</v>
      </c>
      <c r="D42" s="40">
        <v>1920</v>
      </c>
      <c r="E42" s="38" t="s">
        <v>46</v>
      </c>
      <c r="F42" s="159">
        <v>0</v>
      </c>
      <c r="G42" s="42">
        <f t="shared" ref="G42:G44" si="9">ROUND(F42*(1+C$5),2)</f>
        <v>0</v>
      </c>
      <c r="H42" s="43">
        <f t="shared" ref="H42:H44" si="10">ROUND(D42*G42,2)</f>
        <v>0</v>
      </c>
      <c r="I42" s="44" t="e">
        <f t="shared" ref="I42:I44" si="11">H42/$H$448</f>
        <v>#DIV/0!</v>
      </c>
      <c r="K42" s="45"/>
    </row>
    <row r="43" spans="2:11" ht="39.75" customHeight="1">
      <c r="B43" s="37" t="s">
        <v>72</v>
      </c>
      <c r="C43" s="39" t="s">
        <v>73</v>
      </c>
      <c r="D43" s="40">
        <v>480</v>
      </c>
      <c r="E43" s="38" t="s">
        <v>46</v>
      </c>
      <c r="F43" s="159">
        <v>0</v>
      </c>
      <c r="G43" s="42">
        <f t="shared" si="9"/>
        <v>0</v>
      </c>
      <c r="H43" s="43">
        <f t="shared" si="10"/>
        <v>0</v>
      </c>
      <c r="I43" s="44" t="e">
        <f t="shared" si="11"/>
        <v>#DIV/0!</v>
      </c>
    </row>
    <row r="44" spans="2:11" ht="15.75" customHeight="1">
      <c r="B44" s="37" t="s">
        <v>74</v>
      </c>
      <c r="C44" s="39" t="s">
        <v>75</v>
      </c>
      <c r="D44" s="40">
        <v>480</v>
      </c>
      <c r="E44" s="38" t="s">
        <v>46</v>
      </c>
      <c r="F44" s="159">
        <v>0</v>
      </c>
      <c r="G44" s="42">
        <f t="shared" si="9"/>
        <v>0</v>
      </c>
      <c r="H44" s="43">
        <f t="shared" si="10"/>
        <v>0</v>
      </c>
      <c r="I44" s="44" t="e">
        <f t="shared" si="11"/>
        <v>#DIV/0!</v>
      </c>
    </row>
    <row r="45" spans="2:11" ht="41.25" customHeight="1">
      <c r="B45" s="26"/>
      <c r="C45" s="27" t="s">
        <v>76</v>
      </c>
      <c r="D45" s="27"/>
      <c r="E45" s="27"/>
      <c r="F45" s="162"/>
      <c r="G45" s="27"/>
      <c r="H45" s="27"/>
      <c r="I45" s="30"/>
    </row>
    <row r="46" spans="2:11" ht="36" customHeight="1">
      <c r="B46" s="61" t="s">
        <v>77</v>
      </c>
      <c r="C46" s="62" t="s">
        <v>78</v>
      </c>
      <c r="D46" s="62"/>
      <c r="E46" s="62"/>
      <c r="F46" s="163"/>
      <c r="G46" s="62" t="s">
        <v>14</v>
      </c>
      <c r="H46" s="63">
        <f>SUM(H48:H69)</f>
        <v>0</v>
      </c>
      <c r="I46" s="64" t="e">
        <f>H46/$H$448</f>
        <v>#DIV/0!</v>
      </c>
    </row>
    <row r="47" spans="2:11" ht="15.75" customHeight="1">
      <c r="B47" s="52" t="s">
        <v>79</v>
      </c>
      <c r="C47" s="65" t="s">
        <v>80</v>
      </c>
      <c r="D47" s="55"/>
      <c r="E47" s="55"/>
      <c r="F47" s="160"/>
      <c r="G47" s="55"/>
      <c r="H47" s="55"/>
      <c r="I47" s="56"/>
    </row>
    <row r="48" spans="2:11" ht="35.25" customHeight="1">
      <c r="B48" s="37" t="s">
        <v>81</v>
      </c>
      <c r="C48" s="39" t="s">
        <v>82</v>
      </c>
      <c r="D48" s="40">
        <v>2.5</v>
      </c>
      <c r="E48" s="38" t="s">
        <v>51</v>
      </c>
      <c r="F48" s="159">
        <v>0</v>
      </c>
      <c r="G48" s="42">
        <f t="shared" ref="G48:G53" si="12">ROUND(F48*(1+C$5),2)</f>
        <v>0</v>
      </c>
      <c r="H48" s="43">
        <f t="shared" ref="H48:H53" si="13">ROUND(D48*G48,2)</f>
        <v>0</v>
      </c>
      <c r="I48" s="44" t="e">
        <f t="shared" ref="I48:I53" si="14">H48/$H$448</f>
        <v>#DIV/0!</v>
      </c>
    </row>
    <row r="49" spans="2:9" ht="35.25" customHeight="1">
      <c r="B49" s="37" t="s">
        <v>83</v>
      </c>
      <c r="C49" s="39" t="s">
        <v>84</v>
      </c>
      <c r="D49" s="40">
        <v>1</v>
      </c>
      <c r="E49" s="38" t="s">
        <v>27</v>
      </c>
      <c r="F49" s="159">
        <v>0</v>
      </c>
      <c r="G49" s="42">
        <f t="shared" si="12"/>
        <v>0</v>
      </c>
      <c r="H49" s="43">
        <f t="shared" si="13"/>
        <v>0</v>
      </c>
      <c r="I49" s="44" t="e">
        <f t="shared" si="14"/>
        <v>#DIV/0!</v>
      </c>
    </row>
    <row r="50" spans="2:9" ht="15.75" customHeight="1">
      <c r="B50" s="37" t="s">
        <v>85</v>
      </c>
      <c r="C50" s="39" t="s">
        <v>86</v>
      </c>
      <c r="D50" s="40">
        <v>1</v>
      </c>
      <c r="E50" s="38" t="s">
        <v>27</v>
      </c>
      <c r="F50" s="159">
        <v>0</v>
      </c>
      <c r="G50" s="42">
        <f t="shared" si="12"/>
        <v>0</v>
      </c>
      <c r="H50" s="43">
        <f t="shared" si="13"/>
        <v>0</v>
      </c>
      <c r="I50" s="44" t="e">
        <f t="shared" si="14"/>
        <v>#DIV/0!</v>
      </c>
    </row>
    <row r="51" spans="2:9" ht="15.75" customHeight="1">
      <c r="B51" s="37" t="s">
        <v>87</v>
      </c>
      <c r="C51" s="39" t="s">
        <v>88</v>
      </c>
      <c r="D51" s="40">
        <v>1200</v>
      </c>
      <c r="E51" s="38" t="s">
        <v>89</v>
      </c>
      <c r="F51" s="159">
        <v>0</v>
      </c>
      <c r="G51" s="42">
        <f t="shared" si="12"/>
        <v>0</v>
      </c>
      <c r="H51" s="43">
        <f t="shared" si="13"/>
        <v>0</v>
      </c>
      <c r="I51" s="44" t="e">
        <f t="shared" si="14"/>
        <v>#DIV/0!</v>
      </c>
    </row>
    <row r="52" spans="2:9" ht="15.75" customHeight="1">
      <c r="B52" s="37" t="s">
        <v>90</v>
      </c>
      <c r="C52" s="39" t="s">
        <v>91</v>
      </c>
      <c r="D52" s="40">
        <v>12</v>
      </c>
      <c r="E52" s="38" t="s">
        <v>27</v>
      </c>
      <c r="F52" s="159">
        <v>0</v>
      </c>
      <c r="G52" s="42">
        <f t="shared" si="12"/>
        <v>0</v>
      </c>
      <c r="H52" s="43">
        <f t="shared" si="13"/>
        <v>0</v>
      </c>
      <c r="I52" s="44" t="e">
        <f t="shared" si="14"/>
        <v>#DIV/0!</v>
      </c>
    </row>
    <row r="53" spans="2:9" ht="15.75" customHeight="1">
      <c r="B53" s="37" t="s">
        <v>92</v>
      </c>
      <c r="C53" s="39" t="s">
        <v>93</v>
      </c>
      <c r="D53" s="40">
        <v>453</v>
      </c>
      <c r="E53" s="38" t="s">
        <v>51</v>
      </c>
      <c r="F53" s="159">
        <v>0</v>
      </c>
      <c r="G53" s="42">
        <f t="shared" si="12"/>
        <v>0</v>
      </c>
      <c r="H53" s="43">
        <f t="shared" si="13"/>
        <v>0</v>
      </c>
      <c r="I53" s="44" t="e">
        <f t="shared" si="14"/>
        <v>#DIV/0!</v>
      </c>
    </row>
    <row r="54" spans="2:9" ht="15.75" customHeight="1">
      <c r="B54" s="52" t="s">
        <v>94</v>
      </c>
      <c r="C54" s="53" t="s">
        <v>95</v>
      </c>
      <c r="D54" s="55"/>
      <c r="E54" s="55"/>
      <c r="F54" s="161"/>
      <c r="G54" s="55"/>
      <c r="H54" s="55"/>
      <c r="I54" s="56"/>
    </row>
    <row r="55" spans="2:9" ht="15.75" customHeight="1">
      <c r="B55" s="37" t="s">
        <v>96</v>
      </c>
      <c r="C55" s="39" t="s">
        <v>97</v>
      </c>
      <c r="D55" s="40">
        <v>480</v>
      </c>
      <c r="E55" s="38" t="s">
        <v>46</v>
      </c>
      <c r="F55" s="159">
        <v>0</v>
      </c>
      <c r="G55" s="42">
        <f t="shared" ref="G55:G61" si="15">ROUND(F55*(1+C$5),2)</f>
        <v>0</v>
      </c>
      <c r="H55" s="43">
        <f t="shared" ref="H55:H61" si="16">ROUND(D55*G55,2)</f>
        <v>0</v>
      </c>
      <c r="I55" s="44" t="e">
        <f t="shared" ref="I55:I61" si="17">H55/$H$448</f>
        <v>#DIV/0!</v>
      </c>
    </row>
    <row r="56" spans="2:9" ht="15.75" customHeight="1">
      <c r="B56" s="37" t="s">
        <v>98</v>
      </c>
      <c r="C56" s="39" t="s">
        <v>99</v>
      </c>
      <c r="D56" s="40">
        <v>150</v>
      </c>
      <c r="E56" s="38" t="s">
        <v>22</v>
      </c>
      <c r="F56" s="159">
        <v>0</v>
      </c>
      <c r="G56" s="42">
        <f t="shared" si="15"/>
        <v>0</v>
      </c>
      <c r="H56" s="43">
        <f t="shared" si="16"/>
        <v>0</v>
      </c>
      <c r="I56" s="44" t="e">
        <f t="shared" si="17"/>
        <v>#DIV/0!</v>
      </c>
    </row>
    <row r="57" spans="2:9" ht="54" customHeight="1">
      <c r="B57" s="37" t="s">
        <v>100</v>
      </c>
      <c r="C57" s="39" t="s">
        <v>101</v>
      </c>
      <c r="D57" s="40">
        <v>118</v>
      </c>
      <c r="E57" s="38" t="s">
        <v>22</v>
      </c>
      <c r="F57" s="159">
        <v>0</v>
      </c>
      <c r="G57" s="42">
        <f t="shared" si="15"/>
        <v>0</v>
      </c>
      <c r="H57" s="43">
        <f t="shared" si="16"/>
        <v>0</v>
      </c>
      <c r="I57" s="44" t="e">
        <f t="shared" si="17"/>
        <v>#DIV/0!</v>
      </c>
    </row>
    <row r="58" spans="2:9" ht="15.75" customHeight="1">
      <c r="B58" s="37" t="s">
        <v>102</v>
      </c>
      <c r="C58" s="39" t="s">
        <v>103</v>
      </c>
      <c r="D58" s="40">
        <f>D57</f>
        <v>118</v>
      </c>
      <c r="E58" s="38" t="s">
        <v>22</v>
      </c>
      <c r="F58" s="159">
        <v>0</v>
      </c>
      <c r="G58" s="42">
        <f t="shared" si="15"/>
        <v>0</v>
      </c>
      <c r="H58" s="43">
        <f t="shared" si="16"/>
        <v>0</v>
      </c>
      <c r="I58" s="44" t="e">
        <f t="shared" si="17"/>
        <v>#DIV/0!</v>
      </c>
    </row>
    <row r="59" spans="2:9" ht="15.75" customHeight="1">
      <c r="B59" s="37" t="s">
        <v>104</v>
      </c>
      <c r="C59" s="39" t="s">
        <v>105</v>
      </c>
      <c r="D59" s="40">
        <v>20</v>
      </c>
      <c r="E59" s="38" t="s">
        <v>22</v>
      </c>
      <c r="F59" s="159">
        <v>0</v>
      </c>
      <c r="G59" s="42">
        <f t="shared" si="15"/>
        <v>0</v>
      </c>
      <c r="H59" s="43">
        <f t="shared" si="16"/>
        <v>0</v>
      </c>
      <c r="I59" s="44" t="e">
        <f t="shared" si="17"/>
        <v>#DIV/0!</v>
      </c>
    </row>
    <row r="60" spans="2:9" ht="15.75" customHeight="1">
      <c r="B60" s="37" t="s">
        <v>106</v>
      </c>
      <c r="C60" s="39" t="s">
        <v>107</v>
      </c>
      <c r="D60" s="40">
        <f>ROUND(6*0.8*1.2,2)</f>
        <v>5.76</v>
      </c>
      <c r="E60" s="38" t="s">
        <v>51</v>
      </c>
      <c r="F60" s="159">
        <v>0</v>
      </c>
      <c r="G60" s="42">
        <f t="shared" si="15"/>
        <v>0</v>
      </c>
      <c r="H60" s="43">
        <f t="shared" si="16"/>
        <v>0</v>
      </c>
      <c r="I60" s="44" t="e">
        <f t="shared" si="17"/>
        <v>#DIV/0!</v>
      </c>
    </row>
    <row r="61" spans="2:9" ht="15.75" customHeight="1">
      <c r="B61" s="37" t="s">
        <v>108</v>
      </c>
      <c r="C61" s="39" t="s">
        <v>109</v>
      </c>
      <c r="D61" s="40">
        <v>5</v>
      </c>
      <c r="E61" s="38" t="s">
        <v>27</v>
      </c>
      <c r="F61" s="159">
        <v>0</v>
      </c>
      <c r="G61" s="42">
        <f t="shared" si="15"/>
        <v>0</v>
      </c>
      <c r="H61" s="43">
        <f t="shared" si="16"/>
        <v>0</v>
      </c>
      <c r="I61" s="44" t="e">
        <f t="shared" si="17"/>
        <v>#DIV/0!</v>
      </c>
    </row>
    <row r="62" spans="2:9" ht="15.75" customHeight="1">
      <c r="B62" s="52" t="s">
        <v>110</v>
      </c>
      <c r="C62" s="53" t="s">
        <v>111</v>
      </c>
      <c r="D62" s="55"/>
      <c r="E62" s="55"/>
      <c r="F62" s="160"/>
      <c r="G62" s="55"/>
      <c r="H62" s="55"/>
      <c r="I62" s="56"/>
    </row>
    <row r="63" spans="2:9" ht="15.75" customHeight="1">
      <c r="B63" s="66" t="s">
        <v>112</v>
      </c>
      <c r="C63" s="67" t="s">
        <v>113</v>
      </c>
      <c r="D63" s="68">
        <v>2318.6</v>
      </c>
      <c r="E63" s="68" t="s">
        <v>51</v>
      </c>
      <c r="F63" s="164">
        <v>0</v>
      </c>
      <c r="G63" s="42">
        <f>ROUND(F63*(1+C$5),2)</f>
        <v>0</v>
      </c>
      <c r="H63" s="43">
        <f>ROUND(D63*G63,2)</f>
        <v>0</v>
      </c>
      <c r="I63" s="44" t="e">
        <f>H63/$H$448</f>
        <v>#DIV/0!</v>
      </c>
    </row>
    <row r="64" spans="2:9" ht="15.75" customHeight="1">
      <c r="B64" s="52" t="s">
        <v>114</v>
      </c>
      <c r="C64" s="53" t="s">
        <v>115</v>
      </c>
      <c r="D64" s="55"/>
      <c r="E64" s="55"/>
      <c r="F64" s="160"/>
      <c r="G64" s="55"/>
      <c r="H64" s="55"/>
      <c r="I64" s="56"/>
    </row>
    <row r="65" spans="2:12" ht="48.75" customHeight="1">
      <c r="B65" s="70" t="s">
        <v>116</v>
      </c>
      <c r="C65" s="71" t="s">
        <v>117</v>
      </c>
      <c r="D65" s="40">
        <v>400</v>
      </c>
      <c r="E65" s="38" t="s">
        <v>118</v>
      </c>
      <c r="F65" s="159">
        <v>0</v>
      </c>
      <c r="G65" s="42">
        <f t="shared" ref="G65:G69" si="18">ROUND(F65*(1+C$5),2)</f>
        <v>0</v>
      </c>
      <c r="H65" s="43">
        <f t="shared" ref="H65:H69" si="19">ROUND(D65*G65,2)</f>
        <v>0</v>
      </c>
      <c r="I65" s="44" t="e">
        <f t="shared" ref="I65:I74" si="20">H65/$H$448</f>
        <v>#DIV/0!</v>
      </c>
    </row>
    <row r="66" spans="2:12" ht="15.75" customHeight="1">
      <c r="B66" s="37" t="s">
        <v>119</v>
      </c>
      <c r="C66" s="58" t="s">
        <v>120</v>
      </c>
      <c r="D66" s="73">
        <v>184.91</v>
      </c>
      <c r="E66" s="72" t="s">
        <v>51</v>
      </c>
      <c r="F66" s="165">
        <v>0</v>
      </c>
      <c r="G66" s="42">
        <f t="shared" si="18"/>
        <v>0</v>
      </c>
      <c r="H66" s="74">
        <f t="shared" si="19"/>
        <v>0</v>
      </c>
      <c r="I66" s="44" t="e">
        <f t="shared" si="20"/>
        <v>#DIV/0!</v>
      </c>
    </row>
    <row r="67" spans="2:12" ht="38.25" customHeight="1">
      <c r="B67" s="37" t="s">
        <v>121</v>
      </c>
      <c r="C67" s="39" t="s">
        <v>122</v>
      </c>
      <c r="D67" s="38">
        <v>184.91</v>
      </c>
      <c r="E67" s="38" t="s">
        <v>51</v>
      </c>
      <c r="F67" s="159">
        <v>0</v>
      </c>
      <c r="G67" s="42">
        <f t="shared" si="18"/>
        <v>0</v>
      </c>
      <c r="H67" s="43">
        <f t="shared" si="19"/>
        <v>0</v>
      </c>
      <c r="I67" s="44" t="e">
        <f t="shared" si="20"/>
        <v>#DIV/0!</v>
      </c>
    </row>
    <row r="68" spans="2:12" ht="45" customHeight="1">
      <c r="B68" s="37" t="s">
        <v>123</v>
      </c>
      <c r="C68" s="39" t="s">
        <v>124</v>
      </c>
      <c r="D68" s="40">
        <v>0.15</v>
      </c>
      <c r="E68" s="38" t="s">
        <v>118</v>
      </c>
      <c r="F68" s="159">
        <v>0</v>
      </c>
      <c r="G68" s="42">
        <f t="shared" si="18"/>
        <v>0</v>
      </c>
      <c r="H68" s="43">
        <f t="shared" si="19"/>
        <v>0</v>
      </c>
      <c r="I68" s="44" t="e">
        <f t="shared" si="20"/>
        <v>#DIV/0!</v>
      </c>
    </row>
    <row r="69" spans="2:12" ht="45" customHeight="1">
      <c r="B69" s="37" t="s">
        <v>125</v>
      </c>
      <c r="C69" s="39" t="s">
        <v>126</v>
      </c>
      <c r="D69" s="40">
        <v>22.6</v>
      </c>
      <c r="E69" s="38" t="s">
        <v>51</v>
      </c>
      <c r="F69" s="159">
        <v>0</v>
      </c>
      <c r="G69" s="42">
        <f t="shared" si="18"/>
        <v>0</v>
      </c>
      <c r="H69" s="43">
        <f t="shared" si="19"/>
        <v>0</v>
      </c>
      <c r="I69" s="44" t="e">
        <f t="shared" si="20"/>
        <v>#DIV/0!</v>
      </c>
    </row>
    <row r="70" spans="2:12" ht="33.75" customHeight="1">
      <c r="B70" s="75" t="s">
        <v>127</v>
      </c>
      <c r="C70" s="31" t="s">
        <v>128</v>
      </c>
      <c r="D70" s="31"/>
      <c r="E70" s="31"/>
      <c r="F70" s="166"/>
      <c r="G70" s="31" t="s">
        <v>14</v>
      </c>
      <c r="H70" s="32">
        <f>SUM(H71:H73)</f>
        <v>0</v>
      </c>
      <c r="I70" s="33" t="e">
        <f t="shared" si="20"/>
        <v>#DIV/0!</v>
      </c>
    </row>
    <row r="71" spans="2:12" ht="15.75" customHeight="1">
      <c r="B71" s="66" t="s">
        <v>129</v>
      </c>
      <c r="C71" s="76" t="s">
        <v>130</v>
      </c>
      <c r="D71" s="69">
        <f>231.24+1073.05</f>
        <v>1304.29</v>
      </c>
      <c r="E71" s="68" t="s">
        <v>118</v>
      </c>
      <c r="F71" s="164">
        <v>0</v>
      </c>
      <c r="G71" s="42">
        <f t="shared" ref="G71:G73" si="21">ROUND(F71*(1+C$5),2)</f>
        <v>0</v>
      </c>
      <c r="H71" s="43">
        <f t="shared" ref="H71:H73" si="22">ROUND(D71*G71,2)</f>
        <v>0</v>
      </c>
      <c r="I71" s="44" t="e">
        <f t="shared" si="20"/>
        <v>#DIV/0!</v>
      </c>
    </row>
    <row r="72" spans="2:12" ht="43.5" customHeight="1">
      <c r="B72" s="66" t="s">
        <v>131</v>
      </c>
      <c r="C72" s="58" t="s">
        <v>132</v>
      </c>
      <c r="D72" s="41">
        <v>1118.3</v>
      </c>
      <c r="E72" s="38" t="s">
        <v>118</v>
      </c>
      <c r="F72" s="159">
        <v>0</v>
      </c>
      <c r="G72" s="42">
        <f t="shared" si="21"/>
        <v>0</v>
      </c>
      <c r="H72" s="43">
        <f t="shared" si="22"/>
        <v>0</v>
      </c>
      <c r="I72" s="44" t="e">
        <f t="shared" si="20"/>
        <v>#DIV/0!</v>
      </c>
    </row>
    <row r="73" spans="2:12" ht="45">
      <c r="B73" s="66" t="s">
        <v>133</v>
      </c>
      <c r="C73" s="71" t="s">
        <v>134</v>
      </c>
      <c r="D73" s="42">
        <v>1000</v>
      </c>
      <c r="E73" s="77" t="s">
        <v>118</v>
      </c>
      <c r="F73" s="59">
        <v>0</v>
      </c>
      <c r="G73" s="42">
        <f t="shared" si="21"/>
        <v>0</v>
      </c>
      <c r="H73" s="78">
        <f t="shared" si="22"/>
        <v>0</v>
      </c>
      <c r="I73" s="44" t="e">
        <f t="shared" si="20"/>
        <v>#DIV/0!</v>
      </c>
      <c r="L73" s="18"/>
    </row>
    <row r="74" spans="2:12" ht="30.75" customHeight="1">
      <c r="B74" s="75" t="s">
        <v>135</v>
      </c>
      <c r="C74" s="79" t="s">
        <v>136</v>
      </c>
      <c r="D74" s="31"/>
      <c r="E74" s="31"/>
      <c r="F74" s="167"/>
      <c r="G74" s="31" t="s">
        <v>14</v>
      </c>
      <c r="H74" s="32">
        <f>SUM(H76:H105)</f>
        <v>0</v>
      </c>
      <c r="I74" s="33" t="e">
        <f t="shared" si="20"/>
        <v>#DIV/0!</v>
      </c>
    </row>
    <row r="75" spans="2:12" ht="15.75" customHeight="1">
      <c r="B75" s="80">
        <v>44200</v>
      </c>
      <c r="C75" s="81" t="s">
        <v>137</v>
      </c>
      <c r="D75" s="82"/>
      <c r="E75" s="82"/>
      <c r="F75" s="168"/>
      <c r="G75" s="82"/>
      <c r="H75" s="82"/>
      <c r="I75" s="83"/>
    </row>
    <row r="76" spans="2:12" ht="44.25" customHeight="1">
      <c r="B76" s="66" t="s">
        <v>138</v>
      </c>
      <c r="C76" s="71" t="s">
        <v>139</v>
      </c>
      <c r="D76" s="42">
        <v>58</v>
      </c>
      <c r="E76" s="77" t="s">
        <v>22</v>
      </c>
      <c r="F76" s="59">
        <v>0</v>
      </c>
      <c r="G76" s="42">
        <f t="shared" ref="G76:G94" si="23">ROUND(F76*(1+C$5),2)</f>
        <v>0</v>
      </c>
      <c r="H76" s="78">
        <f t="shared" ref="H76:H94" si="24">ROUND(D76*G76,2)</f>
        <v>0</v>
      </c>
      <c r="I76" s="44" t="e">
        <f t="shared" ref="I76:I94" si="25">H76/$H$448</f>
        <v>#DIV/0!</v>
      </c>
    </row>
    <row r="77" spans="2:12" ht="42" customHeight="1">
      <c r="B77" s="66" t="s">
        <v>140</v>
      </c>
      <c r="C77" s="71" t="s">
        <v>141</v>
      </c>
      <c r="D77" s="42">
        <v>38</v>
      </c>
      <c r="E77" s="77" t="s">
        <v>22</v>
      </c>
      <c r="F77" s="59">
        <v>0</v>
      </c>
      <c r="G77" s="42">
        <f t="shared" si="23"/>
        <v>0</v>
      </c>
      <c r="H77" s="78">
        <f t="shared" si="24"/>
        <v>0</v>
      </c>
      <c r="I77" s="44" t="e">
        <f t="shared" si="25"/>
        <v>#DIV/0!</v>
      </c>
    </row>
    <row r="78" spans="2:12" ht="36.75" customHeight="1">
      <c r="B78" s="66" t="s">
        <v>142</v>
      </c>
      <c r="C78" s="71" t="s">
        <v>143</v>
      </c>
      <c r="D78" s="42">
        <v>40.260000000000005</v>
      </c>
      <c r="E78" s="77" t="s">
        <v>144</v>
      </c>
      <c r="F78" s="59">
        <v>0</v>
      </c>
      <c r="G78" s="42">
        <f t="shared" si="23"/>
        <v>0</v>
      </c>
      <c r="H78" s="78">
        <f t="shared" si="24"/>
        <v>0</v>
      </c>
      <c r="I78" s="44" t="e">
        <f t="shared" si="25"/>
        <v>#DIV/0!</v>
      </c>
    </row>
    <row r="79" spans="2:12" ht="70.5" customHeight="1">
      <c r="B79" s="66" t="s">
        <v>145</v>
      </c>
      <c r="C79" s="71" t="s">
        <v>146</v>
      </c>
      <c r="D79" s="42">
        <v>54</v>
      </c>
      <c r="E79" s="77" t="s">
        <v>22</v>
      </c>
      <c r="F79" s="59">
        <v>0</v>
      </c>
      <c r="G79" s="42">
        <f t="shared" si="23"/>
        <v>0</v>
      </c>
      <c r="H79" s="78">
        <f t="shared" si="24"/>
        <v>0</v>
      </c>
      <c r="I79" s="44" t="e">
        <f t="shared" si="25"/>
        <v>#DIV/0!</v>
      </c>
    </row>
    <row r="80" spans="2:12" ht="58.5" customHeight="1">
      <c r="B80" s="66" t="s">
        <v>147</v>
      </c>
      <c r="C80" s="71" t="s">
        <v>148</v>
      </c>
      <c r="D80" s="42">
        <v>2</v>
      </c>
      <c r="E80" s="77" t="s">
        <v>27</v>
      </c>
      <c r="F80" s="59">
        <v>0</v>
      </c>
      <c r="G80" s="42">
        <f t="shared" si="23"/>
        <v>0</v>
      </c>
      <c r="H80" s="78">
        <f t="shared" si="24"/>
        <v>0</v>
      </c>
      <c r="I80" s="44" t="e">
        <f t="shared" si="25"/>
        <v>#DIV/0!</v>
      </c>
    </row>
    <row r="81" spans="2:9" ht="43.5" customHeight="1">
      <c r="B81" s="66" t="s">
        <v>149</v>
      </c>
      <c r="C81" s="71" t="s">
        <v>150</v>
      </c>
      <c r="D81" s="42">
        <v>7</v>
      </c>
      <c r="E81" s="77" t="s">
        <v>27</v>
      </c>
      <c r="F81" s="59">
        <v>0</v>
      </c>
      <c r="G81" s="42">
        <f t="shared" si="23"/>
        <v>0</v>
      </c>
      <c r="H81" s="78">
        <f t="shared" si="24"/>
        <v>0</v>
      </c>
      <c r="I81" s="44" t="e">
        <f t="shared" si="25"/>
        <v>#DIV/0!</v>
      </c>
    </row>
    <row r="82" spans="2:9" ht="42.75" customHeight="1">
      <c r="B82" s="66" t="s">
        <v>151</v>
      </c>
      <c r="C82" s="71" t="s">
        <v>152</v>
      </c>
      <c r="D82" s="42">
        <v>11</v>
      </c>
      <c r="E82" s="77" t="s">
        <v>27</v>
      </c>
      <c r="F82" s="59">
        <v>0</v>
      </c>
      <c r="G82" s="42">
        <f t="shared" si="23"/>
        <v>0</v>
      </c>
      <c r="H82" s="78">
        <f t="shared" si="24"/>
        <v>0</v>
      </c>
      <c r="I82" s="44" t="e">
        <f t="shared" si="25"/>
        <v>#DIV/0!</v>
      </c>
    </row>
    <row r="83" spans="2:9" ht="40.5" customHeight="1">
      <c r="B83" s="66" t="s">
        <v>153</v>
      </c>
      <c r="C83" s="71" t="s">
        <v>154</v>
      </c>
      <c r="D83" s="42">
        <v>5</v>
      </c>
      <c r="E83" s="77" t="s">
        <v>27</v>
      </c>
      <c r="F83" s="59">
        <v>0</v>
      </c>
      <c r="G83" s="42">
        <f t="shared" si="23"/>
        <v>0</v>
      </c>
      <c r="H83" s="78">
        <f t="shared" si="24"/>
        <v>0</v>
      </c>
      <c r="I83" s="44" t="e">
        <f t="shared" si="25"/>
        <v>#DIV/0!</v>
      </c>
    </row>
    <row r="84" spans="2:9" ht="40.5" customHeight="1">
      <c r="B84" s="66" t="s">
        <v>155</v>
      </c>
      <c r="C84" s="71" t="s">
        <v>156</v>
      </c>
      <c r="D84" s="42">
        <v>5</v>
      </c>
      <c r="E84" s="77" t="s">
        <v>27</v>
      </c>
      <c r="F84" s="59">
        <v>0</v>
      </c>
      <c r="G84" s="42">
        <f t="shared" si="23"/>
        <v>0</v>
      </c>
      <c r="H84" s="78">
        <f t="shared" si="24"/>
        <v>0</v>
      </c>
      <c r="I84" s="44" t="e">
        <f t="shared" si="25"/>
        <v>#DIV/0!</v>
      </c>
    </row>
    <row r="85" spans="2:9" ht="31.5" customHeight="1">
      <c r="B85" s="66" t="s">
        <v>157</v>
      </c>
      <c r="C85" s="71" t="s">
        <v>158</v>
      </c>
      <c r="D85" s="42">
        <v>3</v>
      </c>
      <c r="E85" s="77" t="s">
        <v>27</v>
      </c>
      <c r="F85" s="59">
        <v>0</v>
      </c>
      <c r="G85" s="42">
        <f t="shared" si="23"/>
        <v>0</v>
      </c>
      <c r="H85" s="78">
        <f t="shared" si="24"/>
        <v>0</v>
      </c>
      <c r="I85" s="44" t="e">
        <f t="shared" si="25"/>
        <v>#DIV/0!</v>
      </c>
    </row>
    <row r="86" spans="2:9" ht="45.75" customHeight="1">
      <c r="B86" s="66" t="s">
        <v>159</v>
      </c>
      <c r="C86" s="71" t="s">
        <v>160</v>
      </c>
      <c r="D86" s="42">
        <v>48</v>
      </c>
      <c r="E86" s="77" t="s">
        <v>22</v>
      </c>
      <c r="F86" s="59">
        <v>0</v>
      </c>
      <c r="G86" s="42">
        <f t="shared" si="23"/>
        <v>0</v>
      </c>
      <c r="H86" s="78">
        <f t="shared" si="24"/>
        <v>0</v>
      </c>
      <c r="I86" s="44" t="e">
        <f t="shared" si="25"/>
        <v>#DIV/0!</v>
      </c>
    </row>
    <row r="87" spans="2:9" ht="47.25" customHeight="1">
      <c r="B87" s="66" t="s">
        <v>161</v>
      </c>
      <c r="C87" s="71" t="s">
        <v>162</v>
      </c>
      <c r="D87" s="42">
        <v>4</v>
      </c>
      <c r="E87" s="77" t="s">
        <v>27</v>
      </c>
      <c r="F87" s="59">
        <v>0</v>
      </c>
      <c r="G87" s="42">
        <f t="shared" si="23"/>
        <v>0</v>
      </c>
      <c r="H87" s="78">
        <f t="shared" si="24"/>
        <v>0</v>
      </c>
      <c r="I87" s="44" t="e">
        <f t="shared" si="25"/>
        <v>#DIV/0!</v>
      </c>
    </row>
    <row r="88" spans="2:9" ht="29.25" customHeight="1">
      <c r="B88" s="66" t="s">
        <v>163</v>
      </c>
      <c r="C88" s="71" t="s">
        <v>164</v>
      </c>
      <c r="D88" s="42">
        <v>1</v>
      </c>
      <c r="E88" s="77" t="s">
        <v>27</v>
      </c>
      <c r="F88" s="59">
        <v>0</v>
      </c>
      <c r="G88" s="42">
        <f t="shared" si="23"/>
        <v>0</v>
      </c>
      <c r="H88" s="78">
        <f t="shared" si="24"/>
        <v>0</v>
      </c>
      <c r="I88" s="44" t="e">
        <f t="shared" si="25"/>
        <v>#DIV/0!</v>
      </c>
    </row>
    <row r="89" spans="2:9" ht="45" customHeight="1">
      <c r="B89" s="66" t="s">
        <v>165</v>
      </c>
      <c r="C89" s="71" t="s">
        <v>166</v>
      </c>
      <c r="D89" s="42">
        <v>1</v>
      </c>
      <c r="E89" s="77" t="s">
        <v>27</v>
      </c>
      <c r="F89" s="59">
        <v>0</v>
      </c>
      <c r="G89" s="42">
        <f t="shared" si="23"/>
        <v>0</v>
      </c>
      <c r="H89" s="78">
        <f t="shared" si="24"/>
        <v>0</v>
      </c>
      <c r="I89" s="44" t="e">
        <f t="shared" si="25"/>
        <v>#DIV/0!</v>
      </c>
    </row>
    <row r="90" spans="2:9" ht="54" customHeight="1">
      <c r="B90" s="66" t="s">
        <v>167</v>
      </c>
      <c r="C90" s="71" t="s">
        <v>168</v>
      </c>
      <c r="D90" s="42">
        <v>70</v>
      </c>
      <c r="E90" s="77" t="s">
        <v>22</v>
      </c>
      <c r="F90" s="59">
        <v>0</v>
      </c>
      <c r="G90" s="42">
        <f t="shared" si="23"/>
        <v>0</v>
      </c>
      <c r="H90" s="78">
        <f t="shared" si="24"/>
        <v>0</v>
      </c>
      <c r="I90" s="44" t="e">
        <f t="shared" si="25"/>
        <v>#DIV/0!</v>
      </c>
    </row>
    <row r="91" spans="2:9">
      <c r="B91" s="66" t="s">
        <v>169</v>
      </c>
      <c r="C91" s="71" t="s">
        <v>170</v>
      </c>
      <c r="D91" s="42">
        <f>ROUND((0.9*0.1)*D90,2)</f>
        <v>6.3</v>
      </c>
      <c r="E91" s="77" t="s">
        <v>118</v>
      </c>
      <c r="F91" s="59">
        <v>0</v>
      </c>
      <c r="G91" s="42">
        <f t="shared" si="23"/>
        <v>0</v>
      </c>
      <c r="H91" s="78">
        <f t="shared" si="24"/>
        <v>0</v>
      </c>
      <c r="I91" s="44" t="e">
        <f t="shared" si="25"/>
        <v>#DIV/0!</v>
      </c>
    </row>
    <row r="92" spans="2:9" ht="45">
      <c r="B92" s="66" t="s">
        <v>171</v>
      </c>
      <c r="C92" s="71" t="s">
        <v>172</v>
      </c>
      <c r="D92" s="42">
        <f>D90</f>
        <v>70</v>
      </c>
      <c r="E92" s="77" t="s">
        <v>22</v>
      </c>
      <c r="F92" s="59">
        <v>0</v>
      </c>
      <c r="G92" s="42">
        <f t="shared" si="23"/>
        <v>0</v>
      </c>
      <c r="H92" s="78">
        <f t="shared" si="24"/>
        <v>0</v>
      </c>
      <c r="I92" s="44" t="e">
        <f t="shared" si="25"/>
        <v>#DIV/0!</v>
      </c>
    </row>
    <row r="93" spans="2:9" ht="53.25" customHeight="1">
      <c r="B93" s="66" t="s">
        <v>173</v>
      </c>
      <c r="C93" s="71" t="s">
        <v>174</v>
      </c>
      <c r="D93" s="42">
        <f>D90</f>
        <v>70</v>
      </c>
      <c r="E93" s="77" t="s">
        <v>22</v>
      </c>
      <c r="F93" s="59">
        <v>0</v>
      </c>
      <c r="G93" s="42">
        <f t="shared" si="23"/>
        <v>0</v>
      </c>
      <c r="H93" s="78">
        <f t="shared" si="24"/>
        <v>0</v>
      </c>
      <c r="I93" s="44" t="e">
        <f t="shared" si="25"/>
        <v>#DIV/0!</v>
      </c>
    </row>
    <row r="94" spans="2:9" ht="15.75" customHeight="1">
      <c r="B94" s="66" t="s">
        <v>175</v>
      </c>
      <c r="C94" s="71" t="s">
        <v>143</v>
      </c>
      <c r="D94" s="42">
        <f>ROUND((0.9*1.5)*D90-((3.14*0.33*0.33)*D90),2)</f>
        <v>70.56</v>
      </c>
      <c r="E94" s="77" t="s">
        <v>118</v>
      </c>
      <c r="F94" s="59">
        <v>0</v>
      </c>
      <c r="G94" s="42">
        <f t="shared" si="23"/>
        <v>0</v>
      </c>
      <c r="H94" s="78">
        <f t="shared" si="24"/>
        <v>0</v>
      </c>
      <c r="I94" s="44" t="e">
        <f t="shared" si="25"/>
        <v>#DIV/0!</v>
      </c>
    </row>
    <row r="95" spans="2:9" ht="15.75" customHeight="1">
      <c r="B95" s="84">
        <v>44231</v>
      </c>
      <c r="C95" s="85" t="s">
        <v>176</v>
      </c>
      <c r="D95" s="86"/>
      <c r="E95" s="86"/>
      <c r="F95" s="169"/>
      <c r="G95" s="86"/>
      <c r="H95" s="87"/>
      <c r="I95" s="88"/>
    </row>
    <row r="96" spans="2:9" ht="35.25" customHeight="1">
      <c r="B96" s="66" t="s">
        <v>177</v>
      </c>
      <c r="C96" s="71" t="s">
        <v>178</v>
      </c>
      <c r="D96" s="42">
        <f>ROUND((5.26*1.76)*0.4,2)</f>
        <v>3.7</v>
      </c>
      <c r="E96" s="77" t="s">
        <v>118</v>
      </c>
      <c r="F96" s="59">
        <v>0</v>
      </c>
      <c r="G96" s="42">
        <f t="shared" ref="G96:G99" si="26">ROUND(F96*(1+C$5),2)</f>
        <v>0</v>
      </c>
      <c r="H96" s="78">
        <f t="shared" ref="H96:H99" si="27">ROUND(D96*G96,2)</f>
        <v>0</v>
      </c>
      <c r="I96" s="44" t="e">
        <f t="shared" ref="I96:I99" si="28">H96/$H$448</f>
        <v>#DIV/0!</v>
      </c>
    </row>
    <row r="97" spans="1:12" ht="15.75" customHeight="1">
      <c r="B97" s="66" t="s">
        <v>179</v>
      </c>
      <c r="C97" s="71" t="s">
        <v>170</v>
      </c>
      <c r="D97" s="42">
        <f>D96</f>
        <v>3.7</v>
      </c>
      <c r="E97" s="77" t="s">
        <v>118</v>
      </c>
      <c r="F97" s="59">
        <v>0</v>
      </c>
      <c r="G97" s="42">
        <f t="shared" si="26"/>
        <v>0</v>
      </c>
      <c r="H97" s="78">
        <f t="shared" si="27"/>
        <v>0</v>
      </c>
      <c r="I97" s="44" t="e">
        <f t="shared" si="28"/>
        <v>#DIV/0!</v>
      </c>
    </row>
    <row r="98" spans="1:12" ht="15.75" customHeight="1">
      <c r="B98" s="66" t="s">
        <v>180</v>
      </c>
      <c r="C98" s="71" t="s">
        <v>181</v>
      </c>
      <c r="D98" s="42">
        <v>5.26</v>
      </c>
      <c r="E98" s="77" t="s">
        <v>22</v>
      </c>
      <c r="F98" s="59">
        <v>0</v>
      </c>
      <c r="G98" s="42">
        <f t="shared" si="26"/>
        <v>0</v>
      </c>
      <c r="H98" s="78">
        <f t="shared" si="27"/>
        <v>0</v>
      </c>
      <c r="I98" s="44" t="e">
        <f t="shared" si="28"/>
        <v>#DIV/0!</v>
      </c>
    </row>
    <row r="99" spans="1:12" ht="15.75" customHeight="1">
      <c r="B99" s="66" t="s">
        <v>182</v>
      </c>
      <c r="C99" s="71" t="s">
        <v>183</v>
      </c>
      <c r="D99" s="42">
        <f>ROUND((1.76+1.76+0.4+0.4+0.5)*D98,2)</f>
        <v>25.35</v>
      </c>
      <c r="E99" s="77" t="s">
        <v>51</v>
      </c>
      <c r="F99" s="59">
        <v>0</v>
      </c>
      <c r="G99" s="42">
        <f t="shared" si="26"/>
        <v>0</v>
      </c>
      <c r="H99" s="78">
        <f t="shared" si="27"/>
        <v>0</v>
      </c>
      <c r="I99" s="44" t="e">
        <f t="shared" si="28"/>
        <v>#DIV/0!</v>
      </c>
    </row>
    <row r="100" spans="1:12" ht="15.75" customHeight="1">
      <c r="B100" s="84">
        <v>44259</v>
      </c>
      <c r="C100" s="85" t="s">
        <v>184</v>
      </c>
      <c r="D100" s="86"/>
      <c r="E100" s="86"/>
      <c r="F100" s="169"/>
      <c r="G100" s="86"/>
      <c r="H100" s="87"/>
      <c r="I100" s="88"/>
    </row>
    <row r="101" spans="1:12" ht="35.25" customHeight="1">
      <c r="B101" s="66" t="s">
        <v>185</v>
      </c>
      <c r="C101" s="71" t="s">
        <v>178</v>
      </c>
      <c r="D101" s="42">
        <v>13.6</v>
      </c>
      <c r="E101" s="77" t="s">
        <v>118</v>
      </c>
      <c r="F101" s="59">
        <v>0</v>
      </c>
      <c r="G101" s="42">
        <f t="shared" ref="G101:G105" si="29">ROUND(F101*(1+C$5),2)</f>
        <v>0</v>
      </c>
      <c r="H101" s="78">
        <f t="shared" ref="H101:H105" si="30">ROUND(D101*G101,2)</f>
        <v>0</v>
      </c>
      <c r="I101" s="44" t="e">
        <f t="shared" ref="I101:I113" si="31">H101/$H$448</f>
        <v>#DIV/0!</v>
      </c>
    </row>
    <row r="102" spans="1:12" ht="15.75" customHeight="1">
      <c r="B102" s="66" t="s">
        <v>186</v>
      </c>
      <c r="C102" s="71" t="s">
        <v>170</v>
      </c>
      <c r="D102" s="42">
        <v>12.1</v>
      </c>
      <c r="E102" s="77" t="s">
        <v>118</v>
      </c>
      <c r="F102" s="59">
        <v>0</v>
      </c>
      <c r="G102" s="42">
        <f t="shared" si="29"/>
        <v>0</v>
      </c>
      <c r="H102" s="78">
        <f t="shared" si="30"/>
        <v>0</v>
      </c>
      <c r="I102" s="44" t="e">
        <f t="shared" si="31"/>
        <v>#DIV/0!</v>
      </c>
    </row>
    <row r="103" spans="1:12" ht="15.75" customHeight="1">
      <c r="B103" s="66" t="s">
        <v>187</v>
      </c>
      <c r="C103" s="71" t="s">
        <v>181</v>
      </c>
      <c r="D103" s="42">
        <v>16</v>
      </c>
      <c r="E103" s="77" t="s">
        <v>22</v>
      </c>
      <c r="F103" s="59">
        <v>0</v>
      </c>
      <c r="G103" s="42">
        <f t="shared" si="29"/>
        <v>0</v>
      </c>
      <c r="H103" s="78">
        <f t="shared" si="30"/>
        <v>0</v>
      </c>
      <c r="I103" s="44" t="e">
        <f t="shared" si="31"/>
        <v>#DIV/0!</v>
      </c>
    </row>
    <row r="104" spans="1:12" ht="15.75" customHeight="1">
      <c r="B104" s="66" t="s">
        <v>188</v>
      </c>
      <c r="C104" s="71" t="s">
        <v>183</v>
      </c>
      <c r="D104" s="42">
        <v>95.7</v>
      </c>
      <c r="E104" s="77" t="s">
        <v>51</v>
      </c>
      <c r="F104" s="59">
        <v>0</v>
      </c>
      <c r="G104" s="42">
        <f t="shared" si="29"/>
        <v>0</v>
      </c>
      <c r="H104" s="78">
        <f t="shared" si="30"/>
        <v>0</v>
      </c>
      <c r="I104" s="44" t="e">
        <f t="shared" si="31"/>
        <v>#DIV/0!</v>
      </c>
    </row>
    <row r="105" spans="1:12" ht="15.75" customHeight="1">
      <c r="B105" s="66" t="s">
        <v>145</v>
      </c>
      <c r="C105" s="71" t="s">
        <v>189</v>
      </c>
      <c r="D105" s="42">
        <v>19</v>
      </c>
      <c r="E105" s="77" t="s">
        <v>22</v>
      </c>
      <c r="F105" s="59">
        <v>0</v>
      </c>
      <c r="G105" s="42">
        <f t="shared" si="29"/>
        <v>0</v>
      </c>
      <c r="H105" s="78">
        <f t="shared" si="30"/>
        <v>0</v>
      </c>
      <c r="I105" s="44" t="e">
        <f t="shared" si="31"/>
        <v>#DIV/0!</v>
      </c>
    </row>
    <row r="106" spans="1:12" ht="38.25" customHeight="1">
      <c r="B106" s="75" t="s">
        <v>190</v>
      </c>
      <c r="C106" s="31" t="s">
        <v>191</v>
      </c>
      <c r="D106" s="31"/>
      <c r="E106" s="31"/>
      <c r="F106" s="166"/>
      <c r="G106" s="31" t="s">
        <v>14</v>
      </c>
      <c r="H106" s="32">
        <f>SUM(H107:H112)</f>
        <v>0</v>
      </c>
      <c r="I106" s="33" t="e">
        <f t="shared" si="31"/>
        <v>#DIV/0!</v>
      </c>
    </row>
    <row r="107" spans="1:12" ht="15.75" customHeight="1">
      <c r="B107" s="66" t="s">
        <v>192</v>
      </c>
      <c r="C107" s="71" t="s">
        <v>178</v>
      </c>
      <c r="D107" s="42">
        <v>39.869999999999997</v>
      </c>
      <c r="E107" s="77" t="s">
        <v>118</v>
      </c>
      <c r="F107" s="59">
        <v>0</v>
      </c>
      <c r="G107" s="42">
        <f t="shared" ref="G107:G112" si="32">ROUND(F107*(1+C$5),2)</f>
        <v>0</v>
      </c>
      <c r="H107" s="78">
        <f t="shared" ref="H107:H112" si="33">ROUND(D107*G107,2)</f>
        <v>0</v>
      </c>
      <c r="I107" s="44" t="e">
        <f t="shared" si="31"/>
        <v>#DIV/0!</v>
      </c>
      <c r="L107" s="89"/>
    </row>
    <row r="108" spans="1:12" ht="15.75" customHeight="1">
      <c r="B108" s="66" t="s">
        <v>193</v>
      </c>
      <c r="C108" s="71" t="s">
        <v>194</v>
      </c>
      <c r="D108" s="42">
        <v>294</v>
      </c>
      <c r="E108" s="77" t="s">
        <v>22</v>
      </c>
      <c r="F108" s="59">
        <v>0</v>
      </c>
      <c r="G108" s="42">
        <f t="shared" si="32"/>
        <v>0</v>
      </c>
      <c r="H108" s="78">
        <f t="shared" si="33"/>
        <v>0</v>
      </c>
      <c r="I108" s="44" t="e">
        <f t="shared" si="31"/>
        <v>#DIV/0!</v>
      </c>
    </row>
    <row r="109" spans="1:12" ht="15.75" customHeight="1">
      <c r="B109" s="66" t="s">
        <v>195</v>
      </c>
      <c r="C109" s="71" t="s">
        <v>196</v>
      </c>
      <c r="D109" s="42">
        <v>26.92</v>
      </c>
      <c r="E109" s="77" t="s">
        <v>118</v>
      </c>
      <c r="F109" s="59">
        <v>0</v>
      </c>
      <c r="G109" s="42">
        <f t="shared" si="32"/>
        <v>0</v>
      </c>
      <c r="H109" s="78">
        <f t="shared" si="33"/>
        <v>0</v>
      </c>
      <c r="I109" s="44" t="e">
        <f t="shared" si="31"/>
        <v>#DIV/0!</v>
      </c>
    </row>
    <row r="110" spans="1:12" ht="45.75" customHeight="1">
      <c r="B110" s="66" t="s">
        <v>197</v>
      </c>
      <c r="C110" s="71" t="s">
        <v>198</v>
      </c>
      <c r="D110" s="42">
        <v>34</v>
      </c>
      <c r="E110" s="77" t="s">
        <v>27</v>
      </c>
      <c r="F110" s="59">
        <v>0</v>
      </c>
      <c r="G110" s="42">
        <f t="shared" si="32"/>
        <v>0</v>
      </c>
      <c r="H110" s="78">
        <f t="shared" si="33"/>
        <v>0</v>
      </c>
      <c r="I110" s="44" t="e">
        <f t="shared" si="31"/>
        <v>#DIV/0!</v>
      </c>
      <c r="L110" s="89"/>
    </row>
    <row r="111" spans="1:12" ht="15.75" customHeight="1">
      <c r="A111" s="18"/>
      <c r="B111" s="66" t="s">
        <v>199</v>
      </c>
      <c r="C111" s="71" t="s">
        <v>200</v>
      </c>
      <c r="D111" s="42">
        <v>1</v>
      </c>
      <c r="E111" s="77" t="s">
        <v>27</v>
      </c>
      <c r="F111" s="59">
        <v>0</v>
      </c>
      <c r="G111" s="42">
        <f t="shared" si="32"/>
        <v>0</v>
      </c>
      <c r="H111" s="78">
        <f t="shared" si="33"/>
        <v>0</v>
      </c>
      <c r="I111" s="44" t="e">
        <f t="shared" si="31"/>
        <v>#DIV/0!</v>
      </c>
    </row>
    <row r="112" spans="1:12" ht="58.5" customHeight="1">
      <c r="A112" s="18"/>
      <c r="B112" s="66" t="s">
        <v>201</v>
      </c>
      <c r="C112" s="71" t="s">
        <v>202</v>
      </c>
      <c r="D112" s="42">
        <v>34</v>
      </c>
      <c r="E112" s="77" t="s">
        <v>27</v>
      </c>
      <c r="F112" s="59">
        <v>0</v>
      </c>
      <c r="G112" s="42">
        <f t="shared" si="32"/>
        <v>0</v>
      </c>
      <c r="H112" s="78">
        <f t="shared" si="33"/>
        <v>0</v>
      </c>
      <c r="I112" s="44" t="e">
        <f t="shared" si="31"/>
        <v>#DIV/0!</v>
      </c>
    </row>
    <row r="113" spans="1:9" ht="35.25" customHeight="1">
      <c r="B113" s="75" t="s">
        <v>203</v>
      </c>
      <c r="C113" s="31" t="s">
        <v>204</v>
      </c>
      <c r="D113" s="31"/>
      <c r="E113" s="31"/>
      <c r="F113" s="167"/>
      <c r="G113" s="31" t="s">
        <v>14</v>
      </c>
      <c r="H113" s="32">
        <f>SUM(H115:H129)</f>
        <v>0</v>
      </c>
      <c r="I113" s="33" t="e">
        <f t="shared" si="31"/>
        <v>#DIV/0!</v>
      </c>
    </row>
    <row r="114" spans="1:9" ht="15.75" customHeight="1">
      <c r="B114" s="91" t="s">
        <v>205</v>
      </c>
      <c r="C114" s="170" t="s">
        <v>206</v>
      </c>
      <c r="D114" s="92"/>
      <c r="E114" s="92"/>
      <c r="F114" s="171"/>
      <c r="G114" s="92"/>
      <c r="H114" s="92"/>
      <c r="I114" s="93"/>
    </row>
    <row r="115" spans="1:9" ht="15.75" customHeight="1">
      <c r="B115" s="66" t="s">
        <v>207</v>
      </c>
      <c r="C115" s="71" t="s">
        <v>208</v>
      </c>
      <c r="D115" s="42">
        <v>70.3</v>
      </c>
      <c r="E115" s="77" t="s">
        <v>118</v>
      </c>
      <c r="F115" s="59">
        <v>0</v>
      </c>
      <c r="G115" s="42">
        <f t="shared" ref="G115:G121" si="34">ROUND(F115*(1+C$5),2)</f>
        <v>0</v>
      </c>
      <c r="H115" s="78">
        <f t="shared" ref="H115:H121" si="35">ROUND(D115*G115,2)</f>
        <v>0</v>
      </c>
      <c r="I115" s="44" t="e">
        <f t="shared" ref="I115:I121" si="36">H115/$H$448</f>
        <v>#DIV/0!</v>
      </c>
    </row>
    <row r="116" spans="1:9" ht="15.75" customHeight="1">
      <c r="B116" s="66" t="s">
        <v>209</v>
      </c>
      <c r="C116" s="71" t="s">
        <v>210</v>
      </c>
      <c r="D116" s="42">
        <f>98.47</f>
        <v>98.47</v>
      </c>
      <c r="E116" s="77" t="s">
        <v>211</v>
      </c>
      <c r="F116" s="59">
        <v>0</v>
      </c>
      <c r="G116" s="42">
        <f t="shared" si="34"/>
        <v>0</v>
      </c>
      <c r="H116" s="78">
        <f t="shared" si="35"/>
        <v>0</v>
      </c>
      <c r="I116" s="44" t="e">
        <f t="shared" si="36"/>
        <v>#DIV/0!</v>
      </c>
    </row>
    <row r="117" spans="1:9" ht="15.75" customHeight="1">
      <c r="B117" s="66" t="s">
        <v>212</v>
      </c>
      <c r="C117" s="71" t="s">
        <v>213</v>
      </c>
      <c r="D117" s="42">
        <v>137.41999999999999</v>
      </c>
      <c r="E117" s="77" t="s">
        <v>211</v>
      </c>
      <c r="F117" s="59">
        <v>0</v>
      </c>
      <c r="G117" s="42">
        <f t="shared" si="34"/>
        <v>0</v>
      </c>
      <c r="H117" s="78">
        <f t="shared" si="35"/>
        <v>0</v>
      </c>
      <c r="I117" s="44" t="e">
        <f t="shared" si="36"/>
        <v>#DIV/0!</v>
      </c>
    </row>
    <row r="118" spans="1:9" ht="15.75" customHeight="1">
      <c r="A118" s="18"/>
      <c r="B118" s="66" t="s">
        <v>214</v>
      </c>
      <c r="C118" s="71" t="s">
        <v>215</v>
      </c>
      <c r="D118" s="42">
        <v>106</v>
      </c>
      <c r="E118" s="77" t="s">
        <v>51</v>
      </c>
      <c r="F118" s="59">
        <v>0</v>
      </c>
      <c r="G118" s="42">
        <f t="shared" si="34"/>
        <v>0</v>
      </c>
      <c r="H118" s="78">
        <f t="shared" si="35"/>
        <v>0</v>
      </c>
      <c r="I118" s="44" t="e">
        <f t="shared" si="36"/>
        <v>#DIV/0!</v>
      </c>
    </row>
    <row r="119" spans="1:9" ht="15.75" customHeight="1">
      <c r="A119" s="18"/>
      <c r="B119" s="66" t="s">
        <v>216</v>
      </c>
      <c r="C119" s="71" t="s">
        <v>217</v>
      </c>
      <c r="D119" s="42">
        <f>3.03+15.9</f>
        <v>18.93</v>
      </c>
      <c r="E119" s="77" t="s">
        <v>118</v>
      </c>
      <c r="F119" s="59">
        <v>0</v>
      </c>
      <c r="G119" s="42">
        <f t="shared" si="34"/>
        <v>0</v>
      </c>
      <c r="H119" s="78">
        <f t="shared" si="35"/>
        <v>0</v>
      </c>
      <c r="I119" s="44" t="e">
        <f t="shared" si="36"/>
        <v>#DIV/0!</v>
      </c>
    </row>
    <row r="120" spans="1:9" ht="15.75" customHeight="1">
      <c r="B120" s="66" t="s">
        <v>218</v>
      </c>
      <c r="C120" s="71" t="s">
        <v>219</v>
      </c>
      <c r="D120" s="42">
        <v>10.15</v>
      </c>
      <c r="E120" s="77" t="s">
        <v>51</v>
      </c>
      <c r="F120" s="59">
        <v>0</v>
      </c>
      <c r="G120" s="42">
        <f t="shared" si="34"/>
        <v>0</v>
      </c>
      <c r="H120" s="78">
        <f t="shared" si="35"/>
        <v>0</v>
      </c>
      <c r="I120" s="44" t="e">
        <f t="shared" si="36"/>
        <v>#DIV/0!</v>
      </c>
    </row>
    <row r="121" spans="1:9" ht="15.75" customHeight="1">
      <c r="B121" s="66" t="s">
        <v>220</v>
      </c>
      <c r="C121" s="71" t="s">
        <v>221</v>
      </c>
      <c r="D121" s="42">
        <v>55</v>
      </c>
      <c r="E121" s="77" t="s">
        <v>51</v>
      </c>
      <c r="F121" s="59">
        <v>0</v>
      </c>
      <c r="G121" s="42">
        <f t="shared" si="34"/>
        <v>0</v>
      </c>
      <c r="H121" s="78">
        <f t="shared" si="35"/>
        <v>0</v>
      </c>
      <c r="I121" s="44" t="e">
        <f t="shared" si="36"/>
        <v>#DIV/0!</v>
      </c>
    </row>
    <row r="122" spans="1:9" ht="15.75" customHeight="1">
      <c r="B122" s="94" t="s">
        <v>222</v>
      </c>
      <c r="C122" s="95" t="s">
        <v>223</v>
      </c>
      <c r="D122" s="96"/>
      <c r="E122" s="96"/>
      <c r="F122" s="172"/>
      <c r="G122" s="96"/>
      <c r="H122" s="96"/>
      <c r="I122" s="97"/>
    </row>
    <row r="123" spans="1:9" ht="30" customHeight="1">
      <c r="B123" s="70" t="s">
        <v>224</v>
      </c>
      <c r="C123" s="39" t="s">
        <v>225</v>
      </c>
      <c r="D123" s="40">
        <v>25.94</v>
      </c>
      <c r="E123" s="38" t="s">
        <v>118</v>
      </c>
      <c r="F123" s="159">
        <v>0</v>
      </c>
      <c r="G123" s="42">
        <f t="shared" ref="G123:G124" si="37">ROUND(F123*(1+C$5),2)</f>
        <v>0</v>
      </c>
      <c r="H123" s="43">
        <f t="shared" ref="H123:H124" si="38">ROUND(D123*G123,2)</f>
        <v>0</v>
      </c>
      <c r="I123" s="44" t="e">
        <f t="shared" ref="I123:I124" si="39">H123/$H$448</f>
        <v>#DIV/0!</v>
      </c>
    </row>
    <row r="124" spans="1:9" ht="30" customHeight="1">
      <c r="B124" s="70" t="s">
        <v>226</v>
      </c>
      <c r="C124" s="39" t="s">
        <v>227</v>
      </c>
      <c r="D124" s="47">
        <f>132+53.25</f>
        <v>185.25</v>
      </c>
      <c r="E124" s="38" t="s">
        <v>51</v>
      </c>
      <c r="F124" s="173">
        <v>0</v>
      </c>
      <c r="G124" s="42">
        <f t="shared" si="37"/>
        <v>0</v>
      </c>
      <c r="H124" s="43">
        <f t="shared" si="38"/>
        <v>0</v>
      </c>
      <c r="I124" s="44" t="e">
        <f t="shared" si="39"/>
        <v>#DIV/0!</v>
      </c>
    </row>
    <row r="125" spans="1:9" ht="15.75" customHeight="1">
      <c r="A125" s="18"/>
      <c r="B125" s="98" t="s">
        <v>228</v>
      </c>
      <c r="C125" s="81" t="s">
        <v>229</v>
      </c>
      <c r="D125" s="82"/>
      <c r="E125" s="82"/>
      <c r="F125" s="168"/>
      <c r="G125" s="82"/>
      <c r="H125" s="82"/>
      <c r="I125" s="83"/>
    </row>
    <row r="126" spans="1:9" ht="43.5" customHeight="1">
      <c r="A126" s="18"/>
      <c r="B126" s="70" t="s">
        <v>230</v>
      </c>
      <c r="C126" s="39" t="s">
        <v>231</v>
      </c>
      <c r="D126" s="40">
        <f>19.02*0.8</f>
        <v>15.216000000000001</v>
      </c>
      <c r="E126" s="38" t="s">
        <v>118</v>
      </c>
      <c r="F126" s="159">
        <v>0</v>
      </c>
      <c r="G126" s="42">
        <f t="shared" ref="G126:G127" si="40">ROUND(F126*(1+C$5),2)</f>
        <v>0</v>
      </c>
      <c r="H126" s="43">
        <f t="shared" ref="H126:H127" si="41">ROUND(D126*G126,2)</f>
        <v>0</v>
      </c>
      <c r="I126" s="44" t="e">
        <f t="shared" ref="I126:I127" si="42">H126/$H$448</f>
        <v>#DIV/0!</v>
      </c>
    </row>
    <row r="127" spans="1:9" ht="48" customHeight="1">
      <c r="A127" s="18"/>
      <c r="B127" s="70" t="s">
        <v>232</v>
      </c>
      <c r="C127" s="39" t="s">
        <v>233</v>
      </c>
      <c r="D127" s="40">
        <v>19.02</v>
      </c>
      <c r="E127" s="38" t="s">
        <v>22</v>
      </c>
      <c r="F127" s="159">
        <v>0</v>
      </c>
      <c r="G127" s="42">
        <f t="shared" si="40"/>
        <v>0</v>
      </c>
      <c r="H127" s="43">
        <f t="shared" si="41"/>
        <v>0</v>
      </c>
      <c r="I127" s="44" t="e">
        <f t="shared" si="42"/>
        <v>#DIV/0!</v>
      </c>
    </row>
    <row r="128" spans="1:9" ht="15.75" customHeight="1">
      <c r="A128" s="18"/>
      <c r="B128" s="98" t="s">
        <v>234</v>
      </c>
      <c r="C128" s="81" t="s">
        <v>235</v>
      </c>
      <c r="D128" s="82"/>
      <c r="E128" s="82"/>
      <c r="F128" s="168"/>
      <c r="G128" s="82"/>
      <c r="H128" s="82"/>
      <c r="I128" s="83"/>
    </row>
    <row r="129" spans="1:15" ht="66" customHeight="1">
      <c r="A129" s="18"/>
      <c r="B129" s="70" t="s">
        <v>236</v>
      </c>
      <c r="C129" s="71" t="s">
        <v>237</v>
      </c>
      <c r="D129" s="40">
        <v>5.0599999999999996</v>
      </c>
      <c r="E129" s="38" t="s">
        <v>118</v>
      </c>
      <c r="F129" s="159">
        <v>0</v>
      </c>
      <c r="G129" s="42">
        <f>ROUND(F129*(1+C$5),2)</f>
        <v>0</v>
      </c>
      <c r="H129" s="43">
        <f>ROUND(D129*G129,2)</f>
        <v>0</v>
      </c>
      <c r="I129" s="44" t="e">
        <f t="shared" ref="I129:I130" si="43">H129/$H$448</f>
        <v>#DIV/0!</v>
      </c>
    </row>
    <row r="130" spans="1:15" ht="36" customHeight="1">
      <c r="A130" s="19"/>
      <c r="B130" s="75" t="s">
        <v>238</v>
      </c>
      <c r="C130" s="174" t="s">
        <v>239</v>
      </c>
      <c r="D130" s="31"/>
      <c r="E130" s="31"/>
      <c r="F130" s="166"/>
      <c r="G130" s="31" t="s">
        <v>14</v>
      </c>
      <c r="H130" s="32">
        <f>SUM(H132:H152)</f>
        <v>0</v>
      </c>
      <c r="I130" s="33" t="e">
        <f t="shared" si="43"/>
        <v>#DIV/0!</v>
      </c>
      <c r="J130" s="19"/>
      <c r="K130" s="19"/>
      <c r="L130" s="19"/>
      <c r="M130" s="19"/>
      <c r="N130" s="19"/>
      <c r="O130" s="19"/>
    </row>
    <row r="131" spans="1:15" ht="15.75" customHeight="1">
      <c r="A131" s="18"/>
      <c r="B131" s="99" t="s">
        <v>240</v>
      </c>
      <c r="C131" s="100" t="s">
        <v>856</v>
      </c>
      <c r="D131" s="101"/>
      <c r="E131" s="101"/>
      <c r="F131" s="175"/>
      <c r="G131" s="101"/>
      <c r="H131" s="101"/>
      <c r="I131" s="102"/>
    </row>
    <row r="132" spans="1:15" ht="33" customHeight="1">
      <c r="A132" s="18"/>
      <c r="B132" s="70" t="s">
        <v>241</v>
      </c>
      <c r="C132" s="39" t="s">
        <v>242</v>
      </c>
      <c r="D132" s="40">
        <f>D135+D136+D137+D138+D141</f>
        <v>1137.3000000000002</v>
      </c>
      <c r="E132" s="38" t="s">
        <v>51</v>
      </c>
      <c r="F132" s="159">
        <v>0</v>
      </c>
      <c r="G132" s="42">
        <f t="shared" ref="G132:G133" si="44">ROUND(F132*(1+C$5),2)</f>
        <v>0</v>
      </c>
      <c r="H132" s="43">
        <f t="shared" ref="H132:H133" si="45">ROUND(D132*G132,2)</f>
        <v>0</v>
      </c>
      <c r="I132" s="44" t="e">
        <f t="shared" ref="I132:I133" si="46">H132/$H$448</f>
        <v>#DIV/0!</v>
      </c>
    </row>
    <row r="133" spans="1:15" ht="30.75" customHeight="1">
      <c r="A133" s="18"/>
      <c r="B133" s="70" t="s">
        <v>243</v>
      </c>
      <c r="C133" s="39" t="s">
        <v>244</v>
      </c>
      <c r="D133" s="38">
        <f>ROUND(D132*0.05,2)</f>
        <v>56.87</v>
      </c>
      <c r="E133" s="38" t="s">
        <v>118</v>
      </c>
      <c r="F133" s="159">
        <v>0</v>
      </c>
      <c r="G133" s="42">
        <f t="shared" si="44"/>
        <v>0</v>
      </c>
      <c r="H133" s="43">
        <f t="shared" si="45"/>
        <v>0</v>
      </c>
      <c r="I133" s="44" t="e">
        <f t="shared" si="46"/>
        <v>#DIV/0!</v>
      </c>
    </row>
    <row r="134" spans="1:15" ht="15.75" customHeight="1">
      <c r="A134" s="18"/>
      <c r="B134" s="98" t="s">
        <v>245</v>
      </c>
      <c r="C134" s="81" t="s">
        <v>246</v>
      </c>
      <c r="D134" s="82"/>
      <c r="E134" s="82"/>
      <c r="F134" s="168"/>
      <c r="G134" s="82"/>
      <c r="H134" s="82"/>
      <c r="I134" s="83"/>
    </row>
    <row r="135" spans="1:15" ht="36.75" customHeight="1">
      <c r="A135" s="18"/>
      <c r="B135" s="70" t="s">
        <v>247</v>
      </c>
      <c r="C135" s="39" t="s">
        <v>248</v>
      </c>
      <c r="D135" s="38">
        <v>512.44000000000005</v>
      </c>
      <c r="E135" s="38" t="s">
        <v>249</v>
      </c>
      <c r="F135" s="159">
        <v>0</v>
      </c>
      <c r="G135" s="42">
        <f t="shared" ref="G135:G138" si="47">ROUND(F135*(1+C$5),2)</f>
        <v>0</v>
      </c>
      <c r="H135" s="43">
        <f t="shared" ref="H135:H138" si="48">ROUND(D135*G135,2)</f>
        <v>0</v>
      </c>
      <c r="I135" s="44" t="e">
        <f t="shared" ref="I135:I138" si="49">H135/$H$448</f>
        <v>#DIV/0!</v>
      </c>
    </row>
    <row r="136" spans="1:15" ht="42" customHeight="1">
      <c r="B136" s="70" t="s">
        <v>250</v>
      </c>
      <c r="C136" s="39" t="s">
        <v>251</v>
      </c>
      <c r="D136" s="38">
        <v>85.18</v>
      </c>
      <c r="E136" s="38" t="s">
        <v>249</v>
      </c>
      <c r="F136" s="159">
        <v>0</v>
      </c>
      <c r="G136" s="42">
        <f t="shared" si="47"/>
        <v>0</v>
      </c>
      <c r="H136" s="43">
        <f t="shared" si="48"/>
        <v>0</v>
      </c>
      <c r="I136" s="44" t="e">
        <f t="shared" si="49"/>
        <v>#DIV/0!</v>
      </c>
    </row>
    <row r="137" spans="1:15" ht="41.25" customHeight="1">
      <c r="B137" s="70" t="s">
        <v>252</v>
      </c>
      <c r="C137" s="39" t="s">
        <v>253</v>
      </c>
      <c r="D137" s="38">
        <v>281.5</v>
      </c>
      <c r="E137" s="38" t="s">
        <v>249</v>
      </c>
      <c r="F137" s="159">
        <v>0</v>
      </c>
      <c r="G137" s="42">
        <f t="shared" si="47"/>
        <v>0</v>
      </c>
      <c r="H137" s="43">
        <f t="shared" si="48"/>
        <v>0</v>
      </c>
      <c r="I137" s="44" t="e">
        <f t="shared" si="49"/>
        <v>#DIV/0!</v>
      </c>
    </row>
    <row r="138" spans="1:15" ht="33" customHeight="1">
      <c r="B138" s="70" t="s">
        <v>254</v>
      </c>
      <c r="C138" s="39" t="s">
        <v>255</v>
      </c>
      <c r="D138" s="38">
        <v>80.33</v>
      </c>
      <c r="E138" s="38" t="s">
        <v>249</v>
      </c>
      <c r="F138" s="159">
        <v>0</v>
      </c>
      <c r="G138" s="42">
        <f t="shared" si="47"/>
        <v>0</v>
      </c>
      <c r="H138" s="43">
        <f t="shared" si="48"/>
        <v>0</v>
      </c>
      <c r="I138" s="44" t="e">
        <f t="shared" si="49"/>
        <v>#DIV/0!</v>
      </c>
    </row>
    <row r="139" spans="1:15" ht="15.75" customHeight="1">
      <c r="A139" s="18"/>
      <c r="B139" s="103" t="s">
        <v>256</v>
      </c>
      <c r="C139" s="81" t="s">
        <v>257</v>
      </c>
      <c r="D139" s="82"/>
      <c r="E139" s="82"/>
      <c r="F139" s="176"/>
      <c r="G139" s="82"/>
      <c r="H139" s="82"/>
      <c r="I139" s="83"/>
    </row>
    <row r="140" spans="1:15" ht="38.25" customHeight="1">
      <c r="A140" s="18"/>
      <c r="B140" s="70" t="s">
        <v>258</v>
      </c>
      <c r="C140" s="39" t="s">
        <v>259</v>
      </c>
      <c r="D140" s="38">
        <v>55.83</v>
      </c>
      <c r="E140" s="38" t="s">
        <v>51</v>
      </c>
      <c r="F140" s="159">
        <v>0</v>
      </c>
      <c r="G140" s="42">
        <f t="shared" ref="G140:G144" si="50">ROUND(F140*(1+C$5),2)</f>
        <v>0</v>
      </c>
      <c r="H140" s="43">
        <f t="shared" ref="H140:H144" si="51">ROUND(D140*G140,2)</f>
        <v>0</v>
      </c>
      <c r="I140" s="44" t="e">
        <f t="shared" ref="I140:I144" si="52">H140/$H$448</f>
        <v>#DIV/0!</v>
      </c>
    </row>
    <row r="141" spans="1:15" ht="44.25" customHeight="1">
      <c r="A141" s="18"/>
      <c r="B141" s="70" t="s">
        <v>260</v>
      </c>
      <c r="C141" s="39" t="s">
        <v>261</v>
      </c>
      <c r="D141" s="38">
        <f>D142+D143</f>
        <v>177.85</v>
      </c>
      <c r="E141" s="38" t="s">
        <v>51</v>
      </c>
      <c r="F141" s="159">
        <v>0</v>
      </c>
      <c r="G141" s="42">
        <f t="shared" si="50"/>
        <v>0</v>
      </c>
      <c r="H141" s="43">
        <f t="shared" si="51"/>
        <v>0</v>
      </c>
      <c r="I141" s="44" t="e">
        <f t="shared" si="52"/>
        <v>#DIV/0!</v>
      </c>
    </row>
    <row r="142" spans="1:15" ht="32.25" customHeight="1">
      <c r="A142" s="18"/>
      <c r="B142" s="70" t="s">
        <v>262</v>
      </c>
      <c r="C142" s="39" t="s">
        <v>263</v>
      </c>
      <c r="D142" s="38">
        <v>40</v>
      </c>
      <c r="E142" s="38" t="s">
        <v>51</v>
      </c>
      <c r="F142" s="159">
        <v>0</v>
      </c>
      <c r="G142" s="42">
        <f t="shared" si="50"/>
        <v>0</v>
      </c>
      <c r="H142" s="43">
        <f t="shared" si="51"/>
        <v>0</v>
      </c>
      <c r="I142" s="44" t="e">
        <f t="shared" si="52"/>
        <v>#DIV/0!</v>
      </c>
    </row>
    <row r="143" spans="1:15" ht="15.75" customHeight="1">
      <c r="B143" s="70" t="s">
        <v>264</v>
      </c>
      <c r="C143" s="39" t="s">
        <v>265</v>
      </c>
      <c r="D143" s="38">
        <f>127.26+10.59</f>
        <v>137.85</v>
      </c>
      <c r="E143" s="38" t="s">
        <v>51</v>
      </c>
      <c r="F143" s="159">
        <v>0</v>
      </c>
      <c r="G143" s="42">
        <f t="shared" si="50"/>
        <v>0</v>
      </c>
      <c r="H143" s="43">
        <f t="shared" si="51"/>
        <v>0</v>
      </c>
      <c r="I143" s="44" t="e">
        <f t="shared" si="52"/>
        <v>#DIV/0!</v>
      </c>
    </row>
    <row r="144" spans="1:15" ht="15.75" customHeight="1">
      <c r="B144" s="70" t="s">
        <v>266</v>
      </c>
      <c r="C144" s="39" t="s">
        <v>267</v>
      </c>
      <c r="D144" s="38">
        <v>82.5</v>
      </c>
      <c r="E144" s="38" t="s">
        <v>51</v>
      </c>
      <c r="F144" s="159">
        <v>0</v>
      </c>
      <c r="G144" s="42">
        <f t="shared" si="50"/>
        <v>0</v>
      </c>
      <c r="H144" s="43">
        <f t="shared" si="51"/>
        <v>0</v>
      </c>
      <c r="I144" s="44" t="e">
        <f t="shared" si="52"/>
        <v>#DIV/0!</v>
      </c>
    </row>
    <row r="145" spans="1:15" ht="15.75" customHeight="1">
      <c r="A145" s="18"/>
      <c r="B145" s="103" t="s">
        <v>268</v>
      </c>
      <c r="C145" s="81" t="s">
        <v>269</v>
      </c>
      <c r="D145" s="82"/>
      <c r="E145" s="82"/>
      <c r="F145" s="168"/>
      <c r="G145" s="82"/>
      <c r="H145" s="82"/>
      <c r="I145" s="83"/>
    </row>
    <row r="146" spans="1:15" ht="29.25" customHeight="1">
      <c r="A146" s="18"/>
      <c r="B146" s="70" t="s">
        <v>270</v>
      </c>
      <c r="C146" s="39" t="s">
        <v>242</v>
      </c>
      <c r="D146" s="40">
        <f>D149+D150+D151+D152+D154</f>
        <v>1154.3300000000002</v>
      </c>
      <c r="E146" s="38" t="s">
        <v>51</v>
      </c>
      <c r="F146" s="159">
        <v>0</v>
      </c>
      <c r="G146" s="42">
        <f t="shared" ref="G146:G152" si="53">ROUND(F146*(1+C$5),2)</f>
        <v>0</v>
      </c>
      <c r="H146" s="43">
        <f t="shared" ref="H146:H152" si="54">ROUND(D146*G146,2)</f>
        <v>0</v>
      </c>
      <c r="I146" s="44" t="e">
        <f t="shared" ref="I146:I153" si="55">H146/$H$448</f>
        <v>#DIV/0!</v>
      </c>
    </row>
    <row r="147" spans="1:15" ht="51" customHeight="1">
      <c r="B147" s="70" t="s">
        <v>271</v>
      </c>
      <c r="C147" s="39" t="s">
        <v>272</v>
      </c>
      <c r="D147" s="40">
        <f>ROUND(D146*0.05,2)</f>
        <v>57.72</v>
      </c>
      <c r="E147" s="38" t="s">
        <v>118</v>
      </c>
      <c r="F147" s="159">
        <v>0</v>
      </c>
      <c r="G147" s="42">
        <f t="shared" si="53"/>
        <v>0</v>
      </c>
      <c r="H147" s="43">
        <f t="shared" si="54"/>
        <v>0</v>
      </c>
      <c r="I147" s="44" t="e">
        <f t="shared" si="55"/>
        <v>#DIV/0!</v>
      </c>
    </row>
    <row r="148" spans="1:15" ht="45.75" customHeight="1">
      <c r="A148" s="3"/>
      <c r="B148" s="70" t="s">
        <v>273</v>
      </c>
      <c r="C148" s="58" t="s">
        <v>274</v>
      </c>
      <c r="D148" s="40">
        <v>201.64</v>
      </c>
      <c r="E148" s="38" t="s">
        <v>51</v>
      </c>
      <c r="F148" s="159">
        <v>0</v>
      </c>
      <c r="G148" s="42">
        <f t="shared" si="53"/>
        <v>0</v>
      </c>
      <c r="H148" s="43">
        <f t="shared" si="54"/>
        <v>0</v>
      </c>
      <c r="I148" s="44" t="e">
        <f t="shared" si="55"/>
        <v>#DIV/0!</v>
      </c>
      <c r="J148" s="3"/>
      <c r="K148" s="3"/>
      <c r="L148" s="3"/>
      <c r="M148" s="3"/>
      <c r="N148" s="3"/>
      <c r="O148" s="3"/>
    </row>
    <row r="149" spans="1:15" ht="48" customHeight="1">
      <c r="B149" s="70" t="s">
        <v>275</v>
      </c>
      <c r="C149" s="39" t="s">
        <v>276</v>
      </c>
      <c r="D149" s="40">
        <v>190.14</v>
      </c>
      <c r="E149" s="38" t="s">
        <v>51</v>
      </c>
      <c r="F149" s="159">
        <v>0</v>
      </c>
      <c r="G149" s="42">
        <f t="shared" si="53"/>
        <v>0</v>
      </c>
      <c r="H149" s="43">
        <f t="shared" si="54"/>
        <v>0</v>
      </c>
      <c r="I149" s="44" t="e">
        <f t="shared" si="55"/>
        <v>#DIV/0!</v>
      </c>
    </row>
    <row r="150" spans="1:15" ht="45.75" customHeight="1">
      <c r="B150" s="70" t="s">
        <v>277</v>
      </c>
      <c r="C150" s="39" t="s">
        <v>278</v>
      </c>
      <c r="D150" s="40">
        <v>4.5</v>
      </c>
      <c r="E150" s="38" t="s">
        <v>118</v>
      </c>
      <c r="F150" s="159">
        <v>0</v>
      </c>
      <c r="G150" s="42">
        <f t="shared" si="53"/>
        <v>0</v>
      </c>
      <c r="H150" s="43">
        <f t="shared" si="54"/>
        <v>0</v>
      </c>
      <c r="I150" s="44" t="e">
        <f t="shared" si="55"/>
        <v>#DIV/0!</v>
      </c>
      <c r="M150" s="18"/>
    </row>
    <row r="151" spans="1:15" ht="33" customHeight="1">
      <c r="B151" s="70" t="s">
        <v>279</v>
      </c>
      <c r="C151" s="39" t="s">
        <v>280</v>
      </c>
      <c r="D151" s="40">
        <v>922.78</v>
      </c>
      <c r="E151" s="38" t="s">
        <v>51</v>
      </c>
      <c r="F151" s="159">
        <v>0</v>
      </c>
      <c r="G151" s="42">
        <f t="shared" si="53"/>
        <v>0</v>
      </c>
      <c r="H151" s="43">
        <f t="shared" si="54"/>
        <v>0</v>
      </c>
      <c r="I151" s="44" t="e">
        <f t="shared" si="55"/>
        <v>#DIV/0!</v>
      </c>
    </row>
    <row r="152" spans="1:15" ht="40.5" customHeight="1">
      <c r="B152" s="70" t="s">
        <v>281</v>
      </c>
      <c r="C152" s="58" t="s">
        <v>282</v>
      </c>
      <c r="D152" s="40">
        <f>ROUND(D151*0.04,2)</f>
        <v>36.909999999999997</v>
      </c>
      <c r="E152" s="38" t="s">
        <v>118</v>
      </c>
      <c r="F152" s="159">
        <v>0</v>
      </c>
      <c r="G152" s="42">
        <f t="shared" si="53"/>
        <v>0</v>
      </c>
      <c r="H152" s="43">
        <f t="shared" si="54"/>
        <v>0</v>
      </c>
      <c r="I152" s="44" t="e">
        <f t="shared" si="55"/>
        <v>#DIV/0!</v>
      </c>
    </row>
    <row r="153" spans="1:15" ht="40.5" customHeight="1">
      <c r="A153" s="19"/>
      <c r="B153" s="104" t="s">
        <v>283</v>
      </c>
      <c r="C153" s="105" t="s">
        <v>284</v>
      </c>
      <c r="D153" s="31"/>
      <c r="E153" s="31"/>
      <c r="F153" s="166"/>
      <c r="G153" s="31" t="s">
        <v>14</v>
      </c>
      <c r="H153" s="32">
        <f>SUM(H155:H161)</f>
        <v>0</v>
      </c>
      <c r="I153" s="33" t="e">
        <f t="shared" si="55"/>
        <v>#DIV/0!</v>
      </c>
      <c r="J153" s="19"/>
      <c r="K153" s="19"/>
      <c r="L153" s="19"/>
      <c r="M153" s="19"/>
      <c r="N153" s="19"/>
      <c r="O153" s="19"/>
    </row>
    <row r="154" spans="1:15" ht="15.75" customHeight="1">
      <c r="B154" s="106" t="s">
        <v>285</v>
      </c>
      <c r="C154" s="107" t="s">
        <v>286</v>
      </c>
      <c r="D154" s="108"/>
      <c r="E154" s="108"/>
      <c r="F154" s="177"/>
      <c r="G154" s="108"/>
      <c r="H154" s="108"/>
      <c r="I154" s="109"/>
    </row>
    <row r="155" spans="1:15" ht="57.75" customHeight="1">
      <c r="A155" s="18"/>
      <c r="B155" s="110" t="s">
        <v>287</v>
      </c>
      <c r="C155" s="76" t="s">
        <v>288</v>
      </c>
      <c r="D155" s="68">
        <f>ROUND(6.4+0.45,2)</f>
        <v>6.85</v>
      </c>
      <c r="E155" s="68" t="s">
        <v>118</v>
      </c>
      <c r="F155" s="164">
        <v>0</v>
      </c>
      <c r="G155" s="42">
        <f>ROUND(F155*(1+C$5),2)</f>
        <v>0</v>
      </c>
      <c r="H155" s="43">
        <f>ROUND(D155*G155,2)</f>
        <v>0</v>
      </c>
      <c r="I155" s="44" t="e">
        <f>H155/$H$448</f>
        <v>#DIV/0!</v>
      </c>
    </row>
    <row r="156" spans="1:15" ht="15.75" customHeight="1">
      <c r="B156" s="106" t="s">
        <v>289</v>
      </c>
      <c r="C156" s="107" t="s">
        <v>290</v>
      </c>
      <c r="D156" s="108"/>
      <c r="E156" s="108"/>
      <c r="F156" s="177"/>
      <c r="G156" s="108"/>
      <c r="H156" s="108"/>
      <c r="I156" s="109"/>
    </row>
    <row r="157" spans="1:15" ht="54" customHeight="1">
      <c r="A157" s="111"/>
      <c r="B157" s="70" t="s">
        <v>291</v>
      </c>
      <c r="C157" s="39" t="s">
        <v>292</v>
      </c>
      <c r="D157" s="40">
        <f>D158</f>
        <v>8.4</v>
      </c>
      <c r="E157" s="38" t="s">
        <v>118</v>
      </c>
      <c r="F157" s="159">
        <v>0</v>
      </c>
      <c r="G157" s="42">
        <f t="shared" ref="G157:G161" si="56">ROUND(F157*(1+C$5),2)</f>
        <v>0</v>
      </c>
      <c r="H157" s="43">
        <f t="shared" ref="H157:H161" si="57">ROUND(D157*G157,2)</f>
        <v>0</v>
      </c>
      <c r="I157" s="44" t="e">
        <f t="shared" ref="I157:I162" si="58">H157/$H$448</f>
        <v>#DIV/0!</v>
      </c>
    </row>
    <row r="158" spans="1:15" ht="30.75" customHeight="1">
      <c r="B158" s="70" t="s">
        <v>293</v>
      </c>
      <c r="C158" s="39" t="s">
        <v>294</v>
      </c>
      <c r="D158" s="40">
        <f>ROUND(84*0.1,2)</f>
        <v>8.4</v>
      </c>
      <c r="E158" s="38" t="s">
        <v>118</v>
      </c>
      <c r="F158" s="159">
        <v>0</v>
      </c>
      <c r="G158" s="42">
        <f t="shared" si="56"/>
        <v>0</v>
      </c>
      <c r="H158" s="43">
        <f t="shared" si="57"/>
        <v>0</v>
      </c>
      <c r="I158" s="44" t="e">
        <f t="shared" si="58"/>
        <v>#DIV/0!</v>
      </c>
    </row>
    <row r="159" spans="1:15" ht="42.75" customHeight="1">
      <c r="A159" s="112"/>
      <c r="B159" s="70" t="s">
        <v>295</v>
      </c>
      <c r="C159" s="39" t="s">
        <v>296</v>
      </c>
      <c r="D159" s="38">
        <v>32.700000000000003</v>
      </c>
      <c r="E159" s="38" t="s">
        <v>211</v>
      </c>
      <c r="F159" s="159">
        <v>0</v>
      </c>
      <c r="G159" s="42">
        <f t="shared" si="56"/>
        <v>0</v>
      </c>
      <c r="H159" s="43">
        <f t="shared" si="57"/>
        <v>0</v>
      </c>
      <c r="I159" s="44" t="e">
        <f t="shared" si="58"/>
        <v>#DIV/0!</v>
      </c>
    </row>
    <row r="160" spans="1:15" ht="41.25" customHeight="1">
      <c r="B160" s="70" t="s">
        <v>297</v>
      </c>
      <c r="C160" s="39" t="s">
        <v>298</v>
      </c>
      <c r="D160" s="40">
        <v>1.9</v>
      </c>
      <c r="E160" s="38" t="s">
        <v>211</v>
      </c>
      <c r="F160" s="159">
        <v>0</v>
      </c>
      <c r="G160" s="42">
        <f t="shared" si="56"/>
        <v>0</v>
      </c>
      <c r="H160" s="43">
        <f t="shared" si="57"/>
        <v>0</v>
      </c>
      <c r="I160" s="44" t="e">
        <f t="shared" si="58"/>
        <v>#DIV/0!</v>
      </c>
    </row>
    <row r="161" spans="1:15" ht="60.75" customHeight="1">
      <c r="B161" s="70" t="s">
        <v>299</v>
      </c>
      <c r="C161" s="39" t="s">
        <v>300</v>
      </c>
      <c r="D161" s="38">
        <f>4.82+0.86</f>
        <v>5.6800000000000006</v>
      </c>
      <c r="E161" s="38" t="s">
        <v>118</v>
      </c>
      <c r="F161" s="159">
        <v>0</v>
      </c>
      <c r="G161" s="42">
        <f t="shared" si="56"/>
        <v>0</v>
      </c>
      <c r="H161" s="43">
        <f t="shared" si="57"/>
        <v>0</v>
      </c>
      <c r="I161" s="44" t="e">
        <f t="shared" si="58"/>
        <v>#DIV/0!</v>
      </c>
    </row>
    <row r="162" spans="1:15" ht="37.5" customHeight="1">
      <c r="A162" s="19"/>
      <c r="B162" s="113" t="s">
        <v>301</v>
      </c>
      <c r="C162" s="105" t="s">
        <v>302</v>
      </c>
      <c r="D162" s="31"/>
      <c r="E162" s="31"/>
      <c r="F162" s="166"/>
      <c r="G162" s="31" t="s">
        <v>14</v>
      </c>
      <c r="H162" s="32">
        <f>SUM(H164:H166)</f>
        <v>0</v>
      </c>
      <c r="I162" s="33" t="e">
        <f t="shared" si="58"/>
        <v>#DIV/0!</v>
      </c>
      <c r="J162" s="19"/>
      <c r="K162" s="19"/>
      <c r="L162" s="19"/>
      <c r="M162" s="19"/>
      <c r="N162" s="19"/>
      <c r="O162" s="19"/>
    </row>
    <row r="163" spans="1:15" ht="15.75" customHeight="1">
      <c r="B163" s="106" t="s">
        <v>303</v>
      </c>
      <c r="C163" s="178" t="s">
        <v>304</v>
      </c>
      <c r="D163" s="108"/>
      <c r="E163" s="108"/>
      <c r="F163" s="177"/>
      <c r="G163" s="108"/>
      <c r="H163" s="108"/>
      <c r="I163" s="109"/>
    </row>
    <row r="164" spans="1:15" ht="58.5" customHeight="1">
      <c r="B164" s="70" t="s">
        <v>305</v>
      </c>
      <c r="C164" s="39" t="s">
        <v>306</v>
      </c>
      <c r="D164" s="38">
        <f>ROUND(1.06+6*(0.15*0.15*0.6),2)</f>
        <v>1.1399999999999999</v>
      </c>
      <c r="E164" s="38" t="s">
        <v>118</v>
      </c>
      <c r="F164" s="159">
        <v>0</v>
      </c>
      <c r="G164" s="42">
        <f>ROUND(F164*(1+C$5),2)</f>
        <v>0</v>
      </c>
      <c r="H164" s="43">
        <f>ROUND(D164*G164,2)</f>
        <v>0</v>
      </c>
      <c r="I164" s="44" t="e">
        <f>H164/$H$448</f>
        <v>#DIV/0!</v>
      </c>
    </row>
    <row r="165" spans="1:15" ht="15.75" customHeight="1">
      <c r="B165" s="179" t="s">
        <v>307</v>
      </c>
      <c r="C165" s="178" t="s">
        <v>308</v>
      </c>
      <c r="D165" s="108"/>
      <c r="E165" s="108"/>
      <c r="F165" s="180"/>
      <c r="G165" s="108"/>
      <c r="H165" s="108"/>
      <c r="I165" s="109"/>
    </row>
    <row r="166" spans="1:15" ht="37.5" customHeight="1">
      <c r="B166" s="70" t="s">
        <v>309</v>
      </c>
      <c r="C166" s="39" t="s">
        <v>310</v>
      </c>
      <c r="D166" s="38">
        <v>33.049999999999997</v>
      </c>
      <c r="E166" s="38" t="s">
        <v>22</v>
      </c>
      <c r="F166" s="159">
        <v>0</v>
      </c>
      <c r="G166" s="42">
        <f>ROUND(F166*(1+C$5),2)</f>
        <v>0</v>
      </c>
      <c r="H166" s="43">
        <f>ROUND(D166*G166,2)</f>
        <v>0</v>
      </c>
      <c r="I166" s="44" t="e">
        <f t="shared" ref="I166:I167" si="59">H166/$H$448</f>
        <v>#DIV/0!</v>
      </c>
    </row>
    <row r="167" spans="1:15" ht="39" customHeight="1">
      <c r="A167" s="19"/>
      <c r="B167" s="113" t="s">
        <v>311</v>
      </c>
      <c r="C167" s="105" t="s">
        <v>312</v>
      </c>
      <c r="D167" s="31"/>
      <c r="E167" s="31"/>
      <c r="F167" s="166"/>
      <c r="G167" s="31" t="s">
        <v>14</v>
      </c>
      <c r="H167" s="32">
        <f>SUM(H169:H186)</f>
        <v>0</v>
      </c>
      <c r="I167" s="33" t="e">
        <f t="shared" si="59"/>
        <v>#DIV/0!</v>
      </c>
      <c r="J167" s="19"/>
      <c r="K167" s="19"/>
      <c r="L167" s="19"/>
      <c r="M167" s="19"/>
      <c r="N167" s="19"/>
      <c r="O167" s="19"/>
    </row>
    <row r="168" spans="1:15" ht="15.75" customHeight="1">
      <c r="A168" s="111"/>
      <c r="B168" s="114" t="s">
        <v>313</v>
      </c>
      <c r="C168" s="115" t="s">
        <v>314</v>
      </c>
      <c r="D168" s="116"/>
      <c r="E168" s="116"/>
      <c r="F168" s="181"/>
      <c r="G168" s="116"/>
      <c r="H168" s="116"/>
      <c r="I168" s="117"/>
    </row>
    <row r="169" spans="1:15" ht="63" customHeight="1">
      <c r="B169" s="70" t="s">
        <v>315</v>
      </c>
      <c r="C169" s="39" t="s">
        <v>316</v>
      </c>
      <c r="D169" s="38">
        <f>ROUND((0.8*0.8*0.8)*22,2)</f>
        <v>11.26</v>
      </c>
      <c r="E169" s="38" t="s">
        <v>144</v>
      </c>
      <c r="F169" s="159">
        <v>0</v>
      </c>
      <c r="G169" s="42">
        <f t="shared" ref="G169:G170" si="60">ROUND(F169*(1+C$5),2)</f>
        <v>0</v>
      </c>
      <c r="H169" s="43">
        <f t="shared" ref="H169:H170" si="61">ROUND(D169*G169,2)</f>
        <v>0</v>
      </c>
      <c r="I169" s="44" t="e">
        <f t="shared" ref="I169:I170" si="62">H169/$H$448</f>
        <v>#DIV/0!</v>
      </c>
    </row>
    <row r="170" spans="1:15" ht="60.75" customHeight="1">
      <c r="B170" s="70" t="s">
        <v>317</v>
      </c>
      <c r="C170" s="39" t="s">
        <v>318</v>
      </c>
      <c r="D170" s="38">
        <v>5.61</v>
      </c>
      <c r="E170" s="38" t="s">
        <v>144</v>
      </c>
      <c r="F170" s="159">
        <v>0</v>
      </c>
      <c r="G170" s="42">
        <f t="shared" si="60"/>
        <v>0</v>
      </c>
      <c r="H170" s="43">
        <f t="shared" si="61"/>
        <v>0</v>
      </c>
      <c r="I170" s="44" t="e">
        <f t="shared" si="62"/>
        <v>#DIV/0!</v>
      </c>
    </row>
    <row r="171" spans="1:15" ht="15.75" customHeight="1">
      <c r="B171" s="106" t="s">
        <v>319</v>
      </c>
      <c r="C171" s="107" t="s">
        <v>320</v>
      </c>
      <c r="D171" s="108"/>
      <c r="E171" s="108"/>
      <c r="F171" s="180"/>
      <c r="G171" s="108"/>
      <c r="H171" s="108"/>
      <c r="I171" s="109"/>
    </row>
    <row r="172" spans="1:15" ht="73.5" customHeight="1">
      <c r="B172" s="70" t="s">
        <v>321</v>
      </c>
      <c r="C172" s="39" t="s">
        <v>322</v>
      </c>
      <c r="D172" s="38">
        <v>21012.959999999999</v>
      </c>
      <c r="E172" s="38" t="s">
        <v>211</v>
      </c>
      <c r="F172" s="159">
        <v>0</v>
      </c>
      <c r="G172" s="42">
        <f t="shared" ref="G172:G175" si="63">ROUND(F172*(1+C$5),2)</f>
        <v>0</v>
      </c>
      <c r="H172" s="43">
        <f t="shared" ref="H172:H175" si="64">ROUND(D172*G172,2)</f>
        <v>0</v>
      </c>
      <c r="I172" s="44" t="e">
        <f t="shared" ref="I172:I175" si="65">H172/$H$448</f>
        <v>#DIV/0!</v>
      </c>
    </row>
    <row r="173" spans="1:15" ht="24" customHeight="1">
      <c r="B173" s="70" t="s">
        <v>323</v>
      </c>
      <c r="C173" s="39" t="s">
        <v>324</v>
      </c>
      <c r="D173" s="38">
        <v>21012.959999999999</v>
      </c>
      <c r="E173" s="38" t="s">
        <v>211</v>
      </c>
      <c r="F173" s="159">
        <v>0</v>
      </c>
      <c r="G173" s="42">
        <f t="shared" si="63"/>
        <v>0</v>
      </c>
      <c r="H173" s="43">
        <f t="shared" si="64"/>
        <v>0</v>
      </c>
      <c r="I173" s="44" t="e">
        <f t="shared" si="65"/>
        <v>#DIV/0!</v>
      </c>
    </row>
    <row r="174" spans="1:15" ht="48.75" customHeight="1">
      <c r="B174" s="70" t="s">
        <v>325</v>
      </c>
      <c r="C174" s="39" t="s">
        <v>326</v>
      </c>
      <c r="D174" s="38">
        <v>823.76</v>
      </c>
      <c r="E174" s="38" t="s">
        <v>51</v>
      </c>
      <c r="F174" s="159">
        <v>0</v>
      </c>
      <c r="G174" s="42">
        <f t="shared" si="63"/>
        <v>0</v>
      </c>
      <c r="H174" s="43">
        <f t="shared" si="64"/>
        <v>0</v>
      </c>
      <c r="I174" s="44" t="e">
        <f t="shared" si="65"/>
        <v>#DIV/0!</v>
      </c>
    </row>
    <row r="175" spans="1:15" ht="31.5" customHeight="1">
      <c r="B175" s="70" t="s">
        <v>327</v>
      </c>
      <c r="C175" s="39" t="s">
        <v>328</v>
      </c>
      <c r="D175" s="38">
        <v>432</v>
      </c>
      <c r="E175" s="38" t="s">
        <v>51</v>
      </c>
      <c r="F175" s="159">
        <v>0</v>
      </c>
      <c r="G175" s="42">
        <f t="shared" si="63"/>
        <v>0</v>
      </c>
      <c r="H175" s="43">
        <f t="shared" si="64"/>
        <v>0</v>
      </c>
      <c r="I175" s="44" t="e">
        <f t="shared" si="65"/>
        <v>#DIV/0!</v>
      </c>
    </row>
    <row r="176" spans="1:15" ht="15.75" customHeight="1">
      <c r="B176" s="106" t="s">
        <v>329</v>
      </c>
      <c r="C176" s="107" t="s">
        <v>330</v>
      </c>
      <c r="D176" s="108"/>
      <c r="E176" s="108"/>
      <c r="F176" s="177"/>
      <c r="G176" s="108"/>
      <c r="H176" s="108"/>
      <c r="I176" s="109"/>
    </row>
    <row r="177" spans="1:15" ht="15.75" customHeight="1">
      <c r="B177" s="70" t="s">
        <v>331</v>
      </c>
      <c r="C177" s="39" t="s">
        <v>332</v>
      </c>
      <c r="D177" s="38">
        <f>ROUND(269.64*0.05,2)</f>
        <v>13.48</v>
      </c>
      <c r="E177" s="38" t="s">
        <v>118</v>
      </c>
      <c r="F177" s="159">
        <v>0</v>
      </c>
      <c r="G177" s="42">
        <f t="shared" ref="G177:G178" si="66">ROUND(F177*(1+C$5),2)</f>
        <v>0</v>
      </c>
      <c r="H177" s="43">
        <f t="shared" ref="H177:H178" si="67">ROUND(D177*G177,2)</f>
        <v>0</v>
      </c>
      <c r="I177" s="44" t="e">
        <f t="shared" ref="I177:I178" si="68">H177/$H$448</f>
        <v>#DIV/0!</v>
      </c>
    </row>
    <row r="178" spans="1:15" ht="15.75" customHeight="1">
      <c r="B178" s="70" t="s">
        <v>333</v>
      </c>
      <c r="C178" s="39" t="s">
        <v>334</v>
      </c>
      <c r="D178" s="38">
        <v>290</v>
      </c>
      <c r="E178" s="38" t="s">
        <v>51</v>
      </c>
      <c r="F178" s="159">
        <v>0</v>
      </c>
      <c r="G178" s="42">
        <f t="shared" si="66"/>
        <v>0</v>
      </c>
      <c r="H178" s="43">
        <f t="shared" si="67"/>
        <v>0</v>
      </c>
      <c r="I178" s="44" t="e">
        <f t="shared" si="68"/>
        <v>#DIV/0!</v>
      </c>
    </row>
    <row r="179" spans="1:15" ht="15.75" customHeight="1">
      <c r="B179" s="106" t="s">
        <v>335</v>
      </c>
      <c r="C179" s="107" t="s">
        <v>336</v>
      </c>
      <c r="D179" s="108"/>
      <c r="E179" s="108"/>
      <c r="F179" s="177"/>
      <c r="G179" s="108"/>
      <c r="H179" s="108"/>
      <c r="I179" s="109"/>
    </row>
    <row r="180" spans="1:15" ht="15.75" customHeight="1">
      <c r="A180" s="111"/>
      <c r="B180" s="70" t="s">
        <v>337</v>
      </c>
      <c r="C180" s="39" t="s">
        <v>338</v>
      </c>
      <c r="D180" s="38">
        <v>269.64</v>
      </c>
      <c r="E180" s="38" t="s">
        <v>51</v>
      </c>
      <c r="F180" s="159">
        <v>0</v>
      </c>
      <c r="G180" s="42">
        <f t="shared" ref="G180:G181" si="69">ROUND(F180*(1+C$5),2)</f>
        <v>0</v>
      </c>
      <c r="H180" s="43">
        <f t="shared" ref="H180:H181" si="70">ROUND(D180*G180,2)</f>
        <v>0</v>
      </c>
      <c r="I180" s="44" t="e">
        <f t="shared" ref="I180:I181" si="71">H180/$H$448</f>
        <v>#DIV/0!</v>
      </c>
    </row>
    <row r="181" spans="1:15" ht="15.75" customHeight="1">
      <c r="B181" s="70" t="s">
        <v>339</v>
      </c>
      <c r="C181" s="39" t="s">
        <v>340</v>
      </c>
      <c r="D181" s="38">
        <v>23.59</v>
      </c>
      <c r="E181" s="38" t="s">
        <v>51</v>
      </c>
      <c r="F181" s="159">
        <v>0</v>
      </c>
      <c r="G181" s="42">
        <f t="shared" si="69"/>
        <v>0</v>
      </c>
      <c r="H181" s="43">
        <f t="shared" si="70"/>
        <v>0</v>
      </c>
      <c r="I181" s="44" t="e">
        <f t="shared" si="71"/>
        <v>#DIV/0!</v>
      </c>
    </row>
    <row r="182" spans="1:15" ht="15.75" customHeight="1">
      <c r="B182" s="106" t="s">
        <v>341</v>
      </c>
      <c r="C182" s="107" t="s">
        <v>342</v>
      </c>
      <c r="D182" s="108"/>
      <c r="E182" s="108"/>
      <c r="F182" s="177"/>
      <c r="G182" s="108"/>
      <c r="H182" s="108"/>
      <c r="I182" s="109"/>
    </row>
    <row r="183" spans="1:15" ht="15.75" customHeight="1">
      <c r="B183" s="118" t="s">
        <v>343</v>
      </c>
      <c r="C183" s="58" t="s">
        <v>344</v>
      </c>
      <c r="D183" s="40">
        <v>4</v>
      </c>
      <c r="E183" s="38" t="s">
        <v>27</v>
      </c>
      <c r="F183" s="159">
        <v>0</v>
      </c>
      <c r="G183" s="42">
        <f t="shared" ref="G183:G186" si="72">ROUND(F183*(1+C$5),2)</f>
        <v>0</v>
      </c>
      <c r="H183" s="43">
        <f t="shared" ref="H183:H186" si="73">ROUND(D183*G183,2)</f>
        <v>0</v>
      </c>
      <c r="I183" s="44" t="e">
        <f t="shared" ref="I183:I187" si="74">H183/$H$448</f>
        <v>#DIV/0!</v>
      </c>
    </row>
    <row r="184" spans="1:15" ht="15.75" customHeight="1">
      <c r="B184" s="118" t="s">
        <v>345</v>
      </c>
      <c r="C184" s="58" t="s">
        <v>346</v>
      </c>
      <c r="D184" s="40">
        <v>2</v>
      </c>
      <c r="E184" s="38" t="s">
        <v>27</v>
      </c>
      <c r="F184" s="159">
        <v>0</v>
      </c>
      <c r="G184" s="42">
        <f t="shared" si="72"/>
        <v>0</v>
      </c>
      <c r="H184" s="43">
        <f t="shared" si="73"/>
        <v>0</v>
      </c>
      <c r="I184" s="44" t="e">
        <f t="shared" si="74"/>
        <v>#DIV/0!</v>
      </c>
    </row>
    <row r="185" spans="1:15" ht="15.75" customHeight="1">
      <c r="B185" s="118" t="s">
        <v>347</v>
      </c>
      <c r="C185" s="58" t="s">
        <v>348</v>
      </c>
      <c r="D185" s="40">
        <v>1</v>
      </c>
      <c r="E185" s="38" t="s">
        <v>349</v>
      </c>
      <c r="F185" s="159">
        <v>0</v>
      </c>
      <c r="G185" s="42">
        <f t="shared" si="72"/>
        <v>0</v>
      </c>
      <c r="H185" s="43">
        <f t="shared" si="73"/>
        <v>0</v>
      </c>
      <c r="I185" s="44" t="e">
        <f t="shared" si="74"/>
        <v>#DIV/0!</v>
      </c>
    </row>
    <row r="186" spans="1:15" ht="15.75" customHeight="1">
      <c r="B186" s="118" t="s">
        <v>350</v>
      </c>
      <c r="C186" s="58" t="s">
        <v>351</v>
      </c>
      <c r="D186" s="40">
        <v>290</v>
      </c>
      <c r="E186" s="38" t="s">
        <v>51</v>
      </c>
      <c r="F186" s="159">
        <v>0</v>
      </c>
      <c r="G186" s="42">
        <f t="shared" si="72"/>
        <v>0</v>
      </c>
      <c r="H186" s="43">
        <f t="shared" si="73"/>
        <v>0</v>
      </c>
      <c r="I186" s="44" t="e">
        <f t="shared" si="74"/>
        <v>#DIV/0!</v>
      </c>
    </row>
    <row r="187" spans="1:15" ht="48" customHeight="1">
      <c r="A187" s="19"/>
      <c r="B187" s="113" t="s">
        <v>352</v>
      </c>
      <c r="C187" s="105" t="s">
        <v>353</v>
      </c>
      <c r="D187" s="31"/>
      <c r="E187" s="31"/>
      <c r="F187" s="166"/>
      <c r="G187" s="31" t="s">
        <v>14</v>
      </c>
      <c r="H187" s="32">
        <f>SUM(H189:H223)</f>
        <v>0</v>
      </c>
      <c r="I187" s="33" t="e">
        <f t="shared" si="74"/>
        <v>#DIV/0!</v>
      </c>
      <c r="J187" s="19"/>
      <c r="K187" s="19"/>
      <c r="L187" s="19"/>
      <c r="M187" s="19"/>
      <c r="N187" s="19"/>
      <c r="O187" s="19"/>
    </row>
    <row r="188" spans="1:15" ht="15.75" customHeight="1">
      <c r="B188" s="103" t="s">
        <v>354</v>
      </c>
      <c r="C188" s="81" t="s">
        <v>355</v>
      </c>
      <c r="D188" s="82"/>
      <c r="E188" s="82"/>
      <c r="F188" s="168"/>
      <c r="G188" s="82"/>
      <c r="H188" s="82"/>
      <c r="I188" s="83"/>
    </row>
    <row r="189" spans="1:15" ht="75.75" customHeight="1">
      <c r="B189" s="118" t="s">
        <v>356</v>
      </c>
      <c r="C189" s="58" t="s">
        <v>357</v>
      </c>
      <c r="D189" s="40">
        <v>160</v>
      </c>
      <c r="E189" s="38" t="s">
        <v>22</v>
      </c>
      <c r="F189" s="159">
        <v>0</v>
      </c>
      <c r="G189" s="42">
        <f t="shared" ref="G189:G190" si="75">ROUND(F189*(1+C$5),2)</f>
        <v>0</v>
      </c>
      <c r="H189" s="43">
        <f t="shared" ref="H189:H190" si="76">ROUND(D189*G189,2)</f>
        <v>0</v>
      </c>
      <c r="I189" s="44" t="e">
        <f t="shared" ref="I189:I190" si="77">H189/$H$448</f>
        <v>#DIV/0!</v>
      </c>
    </row>
    <row r="190" spans="1:15" ht="67.5" customHeight="1">
      <c r="B190" s="118" t="s">
        <v>358</v>
      </c>
      <c r="C190" s="58" t="s">
        <v>359</v>
      </c>
      <c r="D190" s="40">
        <f>ROUND((D189)*0.0274593,2)</f>
        <v>4.3899999999999997</v>
      </c>
      <c r="E190" s="38" t="s">
        <v>51</v>
      </c>
      <c r="F190" s="159">
        <v>0</v>
      </c>
      <c r="G190" s="42">
        <f t="shared" si="75"/>
        <v>0</v>
      </c>
      <c r="H190" s="43">
        <f t="shared" si="76"/>
        <v>0</v>
      </c>
      <c r="I190" s="44" t="e">
        <f t="shared" si="77"/>
        <v>#DIV/0!</v>
      </c>
    </row>
    <row r="191" spans="1:15" ht="15.75" customHeight="1">
      <c r="B191" s="103" t="s">
        <v>360</v>
      </c>
      <c r="C191" s="81" t="s">
        <v>361</v>
      </c>
      <c r="D191" s="82"/>
      <c r="E191" s="82"/>
      <c r="F191" s="168"/>
      <c r="G191" s="82"/>
      <c r="H191" s="82"/>
      <c r="I191" s="83"/>
    </row>
    <row r="192" spans="1:15" ht="33.75" customHeight="1">
      <c r="B192" s="70" t="s">
        <v>362</v>
      </c>
      <c r="C192" s="39" t="s">
        <v>363</v>
      </c>
      <c r="D192" s="90">
        <v>4</v>
      </c>
      <c r="E192" s="38" t="s">
        <v>27</v>
      </c>
      <c r="F192" s="182">
        <v>0</v>
      </c>
      <c r="G192" s="42">
        <f t="shared" ref="G192:G195" si="78">ROUND(F192*(1+C$5),2)</f>
        <v>0</v>
      </c>
      <c r="H192" s="43">
        <f t="shared" ref="H192:H195" si="79">ROUND(D192*G192,2)</f>
        <v>0</v>
      </c>
      <c r="I192" s="44" t="e">
        <f t="shared" ref="I192:I195" si="80">H192/$H$448</f>
        <v>#DIV/0!</v>
      </c>
    </row>
    <row r="193" spans="2:9" ht="30.75" customHeight="1">
      <c r="B193" s="70" t="s">
        <v>364</v>
      </c>
      <c r="C193" s="39" t="s">
        <v>365</v>
      </c>
      <c r="D193" s="90">
        <v>10</v>
      </c>
      <c r="E193" s="38" t="s">
        <v>27</v>
      </c>
      <c r="F193" s="182">
        <v>0</v>
      </c>
      <c r="G193" s="42">
        <f t="shared" si="78"/>
        <v>0</v>
      </c>
      <c r="H193" s="43">
        <f t="shared" si="79"/>
        <v>0</v>
      </c>
      <c r="I193" s="44" t="e">
        <f t="shared" si="80"/>
        <v>#DIV/0!</v>
      </c>
    </row>
    <row r="194" spans="2:9" ht="31.5" customHeight="1">
      <c r="B194" s="70" t="s">
        <v>366</v>
      </c>
      <c r="C194" s="39" t="s">
        <v>367</v>
      </c>
      <c r="D194" s="90">
        <v>6</v>
      </c>
      <c r="E194" s="38" t="s">
        <v>27</v>
      </c>
      <c r="F194" s="182">
        <v>0</v>
      </c>
      <c r="G194" s="42">
        <f t="shared" si="78"/>
        <v>0</v>
      </c>
      <c r="H194" s="43">
        <f t="shared" si="79"/>
        <v>0</v>
      </c>
      <c r="I194" s="44" t="e">
        <f t="shared" si="80"/>
        <v>#DIV/0!</v>
      </c>
    </row>
    <row r="195" spans="2:9" ht="39" customHeight="1">
      <c r="B195" s="70" t="s">
        <v>368</v>
      </c>
      <c r="C195" s="39" t="s">
        <v>369</v>
      </c>
      <c r="D195" s="90">
        <v>4</v>
      </c>
      <c r="E195" s="38" t="s">
        <v>27</v>
      </c>
      <c r="F195" s="182">
        <v>0</v>
      </c>
      <c r="G195" s="42">
        <f t="shared" si="78"/>
        <v>0</v>
      </c>
      <c r="H195" s="43">
        <f t="shared" si="79"/>
        <v>0</v>
      </c>
      <c r="I195" s="44" t="e">
        <f t="shared" si="80"/>
        <v>#DIV/0!</v>
      </c>
    </row>
    <row r="196" spans="2:9" ht="15.75" customHeight="1">
      <c r="B196" s="103" t="s">
        <v>370</v>
      </c>
      <c r="C196" s="81" t="s">
        <v>371</v>
      </c>
      <c r="D196" s="82"/>
      <c r="E196" s="82"/>
      <c r="F196" s="168"/>
      <c r="G196" s="82"/>
      <c r="H196" s="82"/>
      <c r="I196" s="83"/>
    </row>
    <row r="197" spans="2:9" ht="57" customHeight="1">
      <c r="B197" s="70" t="s">
        <v>372</v>
      </c>
      <c r="C197" s="39" t="s">
        <v>373</v>
      </c>
      <c r="D197" s="90">
        <v>1</v>
      </c>
      <c r="E197" s="38" t="s">
        <v>27</v>
      </c>
      <c r="F197" s="182">
        <v>0</v>
      </c>
      <c r="G197" s="42">
        <f t="shared" ref="G197:G203" si="81">ROUND(F197*(1+C$5),2)</f>
        <v>0</v>
      </c>
      <c r="H197" s="43">
        <f t="shared" ref="H197:H203" si="82">ROUND(D197*G197,2)</f>
        <v>0</v>
      </c>
      <c r="I197" s="44" t="e">
        <f t="shared" ref="I197:I203" si="83">H197/$H$448</f>
        <v>#DIV/0!</v>
      </c>
    </row>
    <row r="198" spans="2:9" ht="54" customHeight="1">
      <c r="B198" s="70" t="s">
        <v>374</v>
      </c>
      <c r="C198" s="39" t="s">
        <v>375</v>
      </c>
      <c r="D198" s="90">
        <v>1</v>
      </c>
      <c r="E198" s="38" t="s">
        <v>27</v>
      </c>
      <c r="F198" s="182">
        <v>0</v>
      </c>
      <c r="G198" s="42">
        <f t="shared" si="81"/>
        <v>0</v>
      </c>
      <c r="H198" s="43">
        <f t="shared" si="82"/>
        <v>0</v>
      </c>
      <c r="I198" s="44" t="e">
        <f t="shared" si="83"/>
        <v>#DIV/0!</v>
      </c>
    </row>
    <row r="199" spans="2:9" ht="61.5" customHeight="1">
      <c r="B199" s="70" t="s">
        <v>376</v>
      </c>
      <c r="C199" s="39" t="s">
        <v>377</v>
      </c>
      <c r="D199" s="90">
        <v>1</v>
      </c>
      <c r="E199" s="38" t="s">
        <v>27</v>
      </c>
      <c r="F199" s="182">
        <v>0</v>
      </c>
      <c r="G199" s="42">
        <f t="shared" si="81"/>
        <v>0</v>
      </c>
      <c r="H199" s="43">
        <f t="shared" si="82"/>
        <v>0</v>
      </c>
      <c r="I199" s="44" t="e">
        <f t="shared" si="83"/>
        <v>#DIV/0!</v>
      </c>
    </row>
    <row r="200" spans="2:9" ht="57.75" customHeight="1">
      <c r="B200" s="70" t="s">
        <v>378</v>
      </c>
      <c r="C200" s="39" t="s">
        <v>379</v>
      </c>
      <c r="D200" s="90">
        <v>1</v>
      </c>
      <c r="E200" s="38" t="s">
        <v>27</v>
      </c>
      <c r="F200" s="182">
        <v>0</v>
      </c>
      <c r="G200" s="42">
        <f t="shared" si="81"/>
        <v>0</v>
      </c>
      <c r="H200" s="43">
        <f t="shared" si="82"/>
        <v>0</v>
      </c>
      <c r="I200" s="44" t="e">
        <f t="shared" si="83"/>
        <v>#DIV/0!</v>
      </c>
    </row>
    <row r="201" spans="2:9" ht="53.25" customHeight="1">
      <c r="B201" s="70" t="s">
        <v>380</v>
      </c>
      <c r="C201" s="39" t="s">
        <v>381</v>
      </c>
      <c r="D201" s="90">
        <v>1</v>
      </c>
      <c r="E201" s="38" t="s">
        <v>27</v>
      </c>
      <c r="F201" s="182">
        <v>0</v>
      </c>
      <c r="G201" s="42">
        <f t="shared" si="81"/>
        <v>0</v>
      </c>
      <c r="H201" s="43">
        <f t="shared" si="82"/>
        <v>0</v>
      </c>
      <c r="I201" s="44" t="e">
        <f t="shared" si="83"/>
        <v>#DIV/0!</v>
      </c>
    </row>
    <row r="202" spans="2:9" ht="56.25" customHeight="1">
      <c r="B202" s="70" t="s">
        <v>382</v>
      </c>
      <c r="C202" s="39" t="s">
        <v>383</v>
      </c>
      <c r="D202" s="90">
        <v>1</v>
      </c>
      <c r="E202" s="38" t="s">
        <v>27</v>
      </c>
      <c r="F202" s="182">
        <v>0</v>
      </c>
      <c r="G202" s="42">
        <f t="shared" si="81"/>
        <v>0</v>
      </c>
      <c r="H202" s="43">
        <f t="shared" si="82"/>
        <v>0</v>
      </c>
      <c r="I202" s="44" t="e">
        <f t="shared" si="83"/>
        <v>#DIV/0!</v>
      </c>
    </row>
    <row r="203" spans="2:9" ht="41.25" customHeight="1">
      <c r="B203" s="70" t="s">
        <v>384</v>
      </c>
      <c r="C203" s="39" t="s">
        <v>385</v>
      </c>
      <c r="D203" s="90">
        <v>1</v>
      </c>
      <c r="E203" s="38" t="s">
        <v>27</v>
      </c>
      <c r="F203" s="182">
        <v>0</v>
      </c>
      <c r="G203" s="42">
        <f t="shared" si="81"/>
        <v>0</v>
      </c>
      <c r="H203" s="43">
        <f t="shared" si="82"/>
        <v>0</v>
      </c>
      <c r="I203" s="44" t="e">
        <f t="shared" si="83"/>
        <v>#DIV/0!</v>
      </c>
    </row>
    <row r="204" spans="2:9" ht="15.75" customHeight="1">
      <c r="B204" s="103" t="s">
        <v>386</v>
      </c>
      <c r="C204" s="81" t="s">
        <v>387</v>
      </c>
      <c r="D204" s="82"/>
      <c r="E204" s="82"/>
      <c r="F204" s="176"/>
      <c r="G204" s="82"/>
      <c r="H204" s="82"/>
      <c r="I204" s="83"/>
    </row>
    <row r="205" spans="2:9" ht="41.25" customHeight="1">
      <c r="B205" s="118" t="s">
        <v>388</v>
      </c>
      <c r="C205" s="39" t="s">
        <v>389</v>
      </c>
      <c r="D205" s="119">
        <v>2</v>
      </c>
      <c r="E205" s="38" t="s">
        <v>27</v>
      </c>
      <c r="F205" s="183">
        <v>0</v>
      </c>
      <c r="G205" s="42">
        <f t="shared" ref="G205:G208" si="84">ROUND(F205*(1+C$5),2)</f>
        <v>0</v>
      </c>
      <c r="H205" s="43">
        <f t="shared" ref="H205:H208" si="85">ROUND(D205*G205,2)</f>
        <v>0</v>
      </c>
      <c r="I205" s="44" t="e">
        <f t="shared" ref="I205:I208" si="86">H205/$H$448</f>
        <v>#DIV/0!</v>
      </c>
    </row>
    <row r="206" spans="2:9" ht="45" customHeight="1">
      <c r="B206" s="118" t="s">
        <v>390</v>
      </c>
      <c r="C206" s="39" t="s">
        <v>391</v>
      </c>
      <c r="D206" s="119">
        <v>1</v>
      </c>
      <c r="E206" s="38" t="s">
        <v>27</v>
      </c>
      <c r="F206" s="183">
        <v>0</v>
      </c>
      <c r="G206" s="42">
        <f t="shared" si="84"/>
        <v>0</v>
      </c>
      <c r="H206" s="43">
        <f t="shared" si="85"/>
        <v>0</v>
      </c>
      <c r="I206" s="44" t="e">
        <f t="shared" si="86"/>
        <v>#DIV/0!</v>
      </c>
    </row>
    <row r="207" spans="2:9" ht="33" customHeight="1">
      <c r="B207" s="118" t="s">
        <v>392</v>
      </c>
      <c r="C207" s="39" t="s">
        <v>393</v>
      </c>
      <c r="D207" s="119">
        <v>3</v>
      </c>
      <c r="E207" s="38" t="s">
        <v>27</v>
      </c>
      <c r="F207" s="183">
        <v>0</v>
      </c>
      <c r="G207" s="42">
        <f t="shared" si="84"/>
        <v>0</v>
      </c>
      <c r="H207" s="43">
        <f t="shared" si="85"/>
        <v>0</v>
      </c>
      <c r="I207" s="44" t="e">
        <f t="shared" si="86"/>
        <v>#DIV/0!</v>
      </c>
    </row>
    <row r="208" spans="2:9" ht="40.5" customHeight="1">
      <c r="B208" s="118" t="s">
        <v>394</v>
      </c>
      <c r="C208" s="39" t="s">
        <v>395</v>
      </c>
      <c r="D208" s="119">
        <v>1</v>
      </c>
      <c r="E208" s="38" t="s">
        <v>27</v>
      </c>
      <c r="F208" s="183">
        <v>0</v>
      </c>
      <c r="G208" s="42">
        <f t="shared" si="84"/>
        <v>0</v>
      </c>
      <c r="H208" s="43">
        <f t="shared" si="85"/>
        <v>0</v>
      </c>
      <c r="I208" s="44" t="e">
        <f t="shared" si="86"/>
        <v>#DIV/0!</v>
      </c>
    </row>
    <row r="209" spans="2:9" ht="15.75" customHeight="1">
      <c r="B209" s="103" t="s">
        <v>396</v>
      </c>
      <c r="C209" s="81" t="s">
        <v>397</v>
      </c>
      <c r="D209" s="82"/>
      <c r="E209" s="82"/>
      <c r="F209" s="176"/>
      <c r="G209" s="82"/>
      <c r="H209" s="82"/>
      <c r="I209" s="83"/>
    </row>
    <row r="210" spans="2:9" ht="33" customHeight="1">
      <c r="B210" s="118" t="s">
        <v>398</v>
      </c>
      <c r="C210" s="39" t="s">
        <v>399</v>
      </c>
      <c r="D210" s="119">
        <v>4</v>
      </c>
      <c r="E210" s="38" t="s">
        <v>27</v>
      </c>
      <c r="F210" s="183">
        <v>0</v>
      </c>
      <c r="G210" s="42">
        <f>ROUND(F210*(1+C$5),2)</f>
        <v>0</v>
      </c>
      <c r="H210" s="43">
        <f>ROUND(D210*G210,2)</f>
        <v>0</v>
      </c>
      <c r="I210" s="44" t="e">
        <f>H210/$H$448</f>
        <v>#DIV/0!</v>
      </c>
    </row>
    <row r="211" spans="2:9" ht="15.75" customHeight="1">
      <c r="B211" s="103" t="s">
        <v>400</v>
      </c>
      <c r="C211" s="81" t="s">
        <v>401</v>
      </c>
      <c r="D211" s="82"/>
      <c r="E211" s="82"/>
      <c r="F211" s="176"/>
      <c r="G211" s="82"/>
      <c r="H211" s="82"/>
      <c r="I211" s="83"/>
    </row>
    <row r="212" spans="2:9" ht="30" customHeight="1">
      <c r="B212" s="118" t="s">
        <v>402</v>
      </c>
      <c r="C212" s="120" t="s">
        <v>403</v>
      </c>
      <c r="D212" s="121">
        <v>5</v>
      </c>
      <c r="E212" s="38" t="s">
        <v>27</v>
      </c>
      <c r="F212" s="183">
        <v>0</v>
      </c>
      <c r="G212" s="42">
        <f t="shared" ref="G212:G215" si="87">ROUND(F212*(1+C$5),2)</f>
        <v>0</v>
      </c>
      <c r="H212" s="43">
        <f t="shared" ref="H212:H215" si="88">ROUND(D212*G212,2)</f>
        <v>0</v>
      </c>
      <c r="I212" s="44" t="e">
        <f t="shared" ref="I212:I215" si="89">H212/$H$448</f>
        <v>#DIV/0!</v>
      </c>
    </row>
    <row r="213" spans="2:9" ht="74.25" customHeight="1">
      <c r="B213" s="118" t="s">
        <v>404</v>
      </c>
      <c r="C213" s="120" t="s">
        <v>405</v>
      </c>
      <c r="D213" s="121">
        <v>3</v>
      </c>
      <c r="E213" s="38" t="s">
        <v>27</v>
      </c>
      <c r="F213" s="183">
        <v>0</v>
      </c>
      <c r="G213" s="42">
        <f t="shared" si="87"/>
        <v>0</v>
      </c>
      <c r="H213" s="43">
        <f t="shared" si="88"/>
        <v>0</v>
      </c>
      <c r="I213" s="44" t="e">
        <f t="shared" si="89"/>
        <v>#DIV/0!</v>
      </c>
    </row>
    <row r="214" spans="2:9" ht="42" customHeight="1">
      <c r="B214" s="118" t="s">
        <v>406</v>
      </c>
      <c r="C214" s="120" t="s">
        <v>407</v>
      </c>
      <c r="D214" s="121">
        <v>1</v>
      </c>
      <c r="E214" s="38" t="s">
        <v>27</v>
      </c>
      <c r="F214" s="183">
        <v>0</v>
      </c>
      <c r="G214" s="42">
        <f t="shared" si="87"/>
        <v>0</v>
      </c>
      <c r="H214" s="43">
        <f t="shared" si="88"/>
        <v>0</v>
      </c>
      <c r="I214" s="44" t="e">
        <f t="shared" si="89"/>
        <v>#DIV/0!</v>
      </c>
    </row>
    <row r="215" spans="2:9" ht="35.25" customHeight="1">
      <c r="B215" s="118" t="s">
        <v>408</v>
      </c>
      <c r="C215" s="120" t="s">
        <v>409</v>
      </c>
      <c r="D215" s="121">
        <v>1</v>
      </c>
      <c r="E215" s="38" t="s">
        <v>27</v>
      </c>
      <c r="F215" s="183">
        <v>0</v>
      </c>
      <c r="G215" s="42">
        <f t="shared" si="87"/>
        <v>0</v>
      </c>
      <c r="H215" s="43">
        <f t="shared" si="88"/>
        <v>0</v>
      </c>
      <c r="I215" s="44" t="e">
        <f t="shared" si="89"/>
        <v>#DIV/0!</v>
      </c>
    </row>
    <row r="216" spans="2:9" ht="15.75" customHeight="1">
      <c r="B216" s="103" t="s">
        <v>410</v>
      </c>
      <c r="C216" s="81" t="s">
        <v>411</v>
      </c>
      <c r="D216" s="82"/>
      <c r="E216" s="82"/>
      <c r="F216" s="168"/>
      <c r="G216" s="82"/>
      <c r="H216" s="82"/>
      <c r="I216" s="83"/>
    </row>
    <row r="217" spans="2:9" ht="89.25" customHeight="1">
      <c r="B217" s="118" t="s">
        <v>412</v>
      </c>
      <c r="C217" s="120" t="s">
        <v>413</v>
      </c>
      <c r="D217" s="121">
        <v>9</v>
      </c>
      <c r="E217" s="38" t="s">
        <v>27</v>
      </c>
      <c r="F217" s="183">
        <v>0</v>
      </c>
      <c r="G217" s="42">
        <f t="shared" ref="G217:G219" si="90">ROUND(F217*(1+C$5),2)</f>
        <v>0</v>
      </c>
      <c r="H217" s="43">
        <f t="shared" ref="H217:H219" si="91">ROUND(D217*G217,2)</f>
        <v>0</v>
      </c>
      <c r="I217" s="44" t="e">
        <f t="shared" ref="I217:I219" si="92">H217/$H$448</f>
        <v>#DIV/0!</v>
      </c>
    </row>
    <row r="218" spans="2:9" ht="90" customHeight="1">
      <c r="B218" s="118" t="s">
        <v>414</v>
      </c>
      <c r="C218" s="120" t="s">
        <v>415</v>
      </c>
      <c r="D218" s="121">
        <v>4</v>
      </c>
      <c r="E218" s="38" t="s">
        <v>27</v>
      </c>
      <c r="F218" s="183">
        <v>0</v>
      </c>
      <c r="G218" s="42">
        <f t="shared" si="90"/>
        <v>0</v>
      </c>
      <c r="H218" s="43">
        <f t="shared" si="91"/>
        <v>0</v>
      </c>
      <c r="I218" s="44" t="e">
        <f t="shared" si="92"/>
        <v>#DIV/0!</v>
      </c>
    </row>
    <row r="219" spans="2:9" ht="89.25" customHeight="1">
      <c r="B219" s="118" t="s">
        <v>416</v>
      </c>
      <c r="C219" s="120" t="s">
        <v>417</v>
      </c>
      <c r="D219" s="121">
        <v>8</v>
      </c>
      <c r="E219" s="38" t="s">
        <v>27</v>
      </c>
      <c r="F219" s="183">
        <v>0</v>
      </c>
      <c r="G219" s="42">
        <f t="shared" si="90"/>
        <v>0</v>
      </c>
      <c r="H219" s="43">
        <f t="shared" si="91"/>
        <v>0</v>
      </c>
      <c r="I219" s="44" t="e">
        <f t="shared" si="92"/>
        <v>#DIV/0!</v>
      </c>
    </row>
    <row r="220" spans="2:9" ht="15.75" customHeight="1">
      <c r="B220" s="103" t="s">
        <v>418</v>
      </c>
      <c r="C220" s="81" t="s">
        <v>419</v>
      </c>
      <c r="D220" s="82"/>
      <c r="E220" s="82"/>
      <c r="F220" s="168"/>
      <c r="G220" s="82"/>
      <c r="H220" s="82"/>
      <c r="I220" s="83"/>
    </row>
    <row r="221" spans="2:9" ht="85.5" customHeight="1">
      <c r="B221" s="118" t="s">
        <v>420</v>
      </c>
      <c r="C221" s="120" t="s">
        <v>421</v>
      </c>
      <c r="D221" s="121">
        <v>6</v>
      </c>
      <c r="E221" s="38" t="s">
        <v>27</v>
      </c>
      <c r="F221" s="183">
        <v>0</v>
      </c>
      <c r="G221" s="42">
        <f t="shared" ref="G221:G223" si="93">ROUND(F221*(1+C$5),2)</f>
        <v>0</v>
      </c>
      <c r="H221" s="43">
        <f t="shared" ref="H221:H223" si="94">ROUND(D221*G221,2)</f>
        <v>0</v>
      </c>
      <c r="I221" s="44" t="e">
        <f t="shared" ref="I221:I223" si="95">H221/$H$448</f>
        <v>#DIV/0!</v>
      </c>
    </row>
    <row r="222" spans="2:9" ht="33" customHeight="1">
      <c r="B222" s="118" t="s">
        <v>422</v>
      </c>
      <c r="C222" s="120" t="s">
        <v>423</v>
      </c>
      <c r="D222" s="121">
        <v>9</v>
      </c>
      <c r="E222" s="38" t="s">
        <v>27</v>
      </c>
      <c r="F222" s="183">
        <v>0</v>
      </c>
      <c r="G222" s="42">
        <f t="shared" si="93"/>
        <v>0</v>
      </c>
      <c r="H222" s="43">
        <f t="shared" si="94"/>
        <v>0</v>
      </c>
      <c r="I222" s="44" t="e">
        <f t="shared" si="95"/>
        <v>#DIV/0!</v>
      </c>
    </row>
    <row r="223" spans="2:9" ht="72.75" customHeight="1">
      <c r="B223" s="118" t="s">
        <v>424</v>
      </c>
      <c r="C223" s="120" t="s">
        <v>425</v>
      </c>
      <c r="D223" s="121">
        <v>1</v>
      </c>
      <c r="E223" s="38" t="s">
        <v>27</v>
      </c>
      <c r="F223" s="183">
        <v>0</v>
      </c>
      <c r="G223" s="42">
        <f t="shared" si="93"/>
        <v>0</v>
      </c>
      <c r="H223" s="43">
        <f t="shared" si="94"/>
        <v>0</v>
      </c>
      <c r="I223" s="44" t="e">
        <f t="shared" si="95"/>
        <v>#DIV/0!</v>
      </c>
    </row>
    <row r="224" spans="2:9" ht="41.25" customHeight="1">
      <c r="B224" s="26"/>
      <c r="C224" s="27" t="s">
        <v>426</v>
      </c>
      <c r="D224" s="27"/>
      <c r="E224" s="27"/>
      <c r="F224" s="184"/>
      <c r="G224" s="122">
        <f>H225+H240+H265+H276+H329+H339+H386+H398+H410</f>
        <v>0</v>
      </c>
      <c r="H224" s="27"/>
      <c r="I224" s="30"/>
    </row>
    <row r="225" spans="1:15" ht="41.25" customHeight="1">
      <c r="A225" s="19"/>
      <c r="B225" s="113" t="s">
        <v>427</v>
      </c>
      <c r="C225" s="105" t="s">
        <v>428</v>
      </c>
      <c r="D225" s="31"/>
      <c r="E225" s="31"/>
      <c r="F225" s="166"/>
      <c r="G225" s="31" t="s">
        <v>14</v>
      </c>
      <c r="H225" s="32">
        <f>SUM(H227:H239)</f>
        <v>0</v>
      </c>
      <c r="I225" s="33" t="e">
        <f>H225/$H$448</f>
        <v>#DIV/0!</v>
      </c>
      <c r="J225" s="19"/>
      <c r="K225" s="19"/>
      <c r="L225" s="19"/>
      <c r="M225" s="19"/>
      <c r="N225" s="19"/>
      <c r="O225" s="19"/>
    </row>
    <row r="226" spans="1:15" ht="15.75" customHeight="1">
      <c r="B226" s="103" t="s">
        <v>429</v>
      </c>
      <c r="C226" s="81" t="s">
        <v>430</v>
      </c>
      <c r="D226" s="82"/>
      <c r="E226" s="82"/>
      <c r="F226" s="168"/>
      <c r="G226" s="82"/>
      <c r="H226" s="82"/>
      <c r="I226" s="83"/>
    </row>
    <row r="227" spans="1:15" ht="32.25" customHeight="1">
      <c r="B227" s="118" t="s">
        <v>431</v>
      </c>
      <c r="C227" s="120" t="s">
        <v>432</v>
      </c>
      <c r="D227" s="121">
        <v>56.45</v>
      </c>
      <c r="E227" s="38" t="s">
        <v>118</v>
      </c>
      <c r="F227" s="183">
        <v>0</v>
      </c>
      <c r="G227" s="42">
        <f t="shared" ref="G227:G234" si="96">ROUND(F227*(1+C$5),2)</f>
        <v>0</v>
      </c>
      <c r="H227" s="43">
        <f t="shared" ref="H227:H234" si="97">ROUND(D227*G227,2)</f>
        <v>0</v>
      </c>
      <c r="I227" s="44" t="e">
        <f t="shared" ref="I227:I234" si="98">H227/$H$448</f>
        <v>#DIV/0!</v>
      </c>
    </row>
    <row r="228" spans="1:15" ht="30.75" customHeight="1">
      <c r="B228" s="118" t="s">
        <v>433</v>
      </c>
      <c r="C228" s="120" t="s">
        <v>434</v>
      </c>
      <c r="D228" s="121">
        <v>21.78</v>
      </c>
      <c r="E228" s="38" t="s">
        <v>51</v>
      </c>
      <c r="F228" s="183">
        <v>0</v>
      </c>
      <c r="G228" s="42">
        <f t="shared" si="96"/>
        <v>0</v>
      </c>
      <c r="H228" s="43">
        <f t="shared" si="97"/>
        <v>0</v>
      </c>
      <c r="I228" s="44" t="e">
        <f t="shared" si="98"/>
        <v>#DIV/0!</v>
      </c>
    </row>
    <row r="229" spans="1:15" ht="30" customHeight="1">
      <c r="B229" s="118" t="s">
        <v>435</v>
      </c>
      <c r="C229" s="120" t="s">
        <v>132</v>
      </c>
      <c r="D229" s="121">
        <v>245.35</v>
      </c>
      <c r="E229" s="38" t="s">
        <v>51</v>
      </c>
      <c r="F229" s="183">
        <v>0</v>
      </c>
      <c r="G229" s="42">
        <f t="shared" si="96"/>
        <v>0</v>
      </c>
      <c r="H229" s="43">
        <f t="shared" si="97"/>
        <v>0</v>
      </c>
      <c r="I229" s="44" t="e">
        <f t="shared" si="98"/>
        <v>#DIV/0!</v>
      </c>
    </row>
    <row r="230" spans="1:15" ht="48" customHeight="1">
      <c r="B230" s="118" t="s">
        <v>436</v>
      </c>
      <c r="C230" s="120" t="s">
        <v>437</v>
      </c>
      <c r="D230" s="121">
        <v>97.7</v>
      </c>
      <c r="E230" s="38" t="s">
        <v>51</v>
      </c>
      <c r="F230" s="183">
        <v>0</v>
      </c>
      <c r="G230" s="42">
        <f t="shared" si="96"/>
        <v>0</v>
      </c>
      <c r="H230" s="43">
        <f t="shared" si="97"/>
        <v>0</v>
      </c>
      <c r="I230" s="44" t="e">
        <f t="shared" si="98"/>
        <v>#DIV/0!</v>
      </c>
    </row>
    <row r="231" spans="1:15" ht="42" customHeight="1">
      <c r="B231" s="118" t="s">
        <v>438</v>
      </c>
      <c r="C231" s="120" t="s">
        <v>439</v>
      </c>
      <c r="D231" s="121">
        <v>40.930000000000007</v>
      </c>
      <c r="E231" s="38" t="s">
        <v>51</v>
      </c>
      <c r="F231" s="183">
        <v>0</v>
      </c>
      <c r="G231" s="42">
        <f t="shared" si="96"/>
        <v>0</v>
      </c>
      <c r="H231" s="43">
        <f t="shared" si="97"/>
        <v>0</v>
      </c>
      <c r="I231" s="44" t="e">
        <f t="shared" si="98"/>
        <v>#DIV/0!</v>
      </c>
    </row>
    <row r="232" spans="1:15" ht="41.25" customHeight="1">
      <c r="B232" s="118" t="s">
        <v>440</v>
      </c>
      <c r="C232" s="120" t="s">
        <v>441</v>
      </c>
      <c r="D232" s="121">
        <f>4.02+32.53</f>
        <v>36.549999999999997</v>
      </c>
      <c r="E232" s="38" t="s">
        <v>51</v>
      </c>
      <c r="F232" s="183">
        <v>0</v>
      </c>
      <c r="G232" s="42">
        <f t="shared" si="96"/>
        <v>0</v>
      </c>
      <c r="H232" s="43">
        <f t="shared" si="97"/>
        <v>0</v>
      </c>
      <c r="I232" s="44" t="e">
        <f t="shared" si="98"/>
        <v>#DIV/0!</v>
      </c>
    </row>
    <row r="233" spans="1:15" ht="15.75" customHeight="1">
      <c r="B233" s="118" t="s">
        <v>442</v>
      </c>
      <c r="C233" s="120" t="s">
        <v>443</v>
      </c>
      <c r="D233" s="121">
        <v>11.99</v>
      </c>
      <c r="E233" s="38" t="s">
        <v>211</v>
      </c>
      <c r="F233" s="183">
        <v>0</v>
      </c>
      <c r="G233" s="42">
        <f t="shared" si="96"/>
        <v>0</v>
      </c>
      <c r="H233" s="43">
        <f t="shared" si="97"/>
        <v>0</v>
      </c>
      <c r="I233" s="44" t="e">
        <f t="shared" si="98"/>
        <v>#DIV/0!</v>
      </c>
    </row>
    <row r="234" spans="1:15" ht="29.25" customHeight="1">
      <c r="B234" s="118" t="s">
        <v>444</v>
      </c>
      <c r="C234" s="120" t="s">
        <v>445</v>
      </c>
      <c r="D234" s="121">
        <v>21.78</v>
      </c>
      <c r="E234" s="38" t="s">
        <v>51</v>
      </c>
      <c r="F234" s="183">
        <v>0</v>
      </c>
      <c r="G234" s="42">
        <f t="shared" si="96"/>
        <v>0</v>
      </c>
      <c r="H234" s="43">
        <f t="shared" si="97"/>
        <v>0</v>
      </c>
      <c r="I234" s="44" t="e">
        <f t="shared" si="98"/>
        <v>#DIV/0!</v>
      </c>
    </row>
    <row r="235" spans="1:15" ht="15.75" customHeight="1">
      <c r="B235" s="103" t="s">
        <v>446</v>
      </c>
      <c r="C235" s="81" t="s">
        <v>447</v>
      </c>
      <c r="D235" s="82"/>
      <c r="E235" s="82"/>
      <c r="F235" s="176"/>
      <c r="G235" s="82"/>
      <c r="H235" s="82"/>
      <c r="I235" s="83"/>
    </row>
    <row r="236" spans="1:15" ht="50.25" customHeight="1">
      <c r="B236" s="118" t="s">
        <v>431</v>
      </c>
      <c r="C236" s="120" t="s">
        <v>448</v>
      </c>
      <c r="D236" s="121">
        <v>285.43</v>
      </c>
      <c r="E236" s="38" t="s">
        <v>211</v>
      </c>
      <c r="F236" s="183">
        <v>0</v>
      </c>
      <c r="G236" s="42">
        <f t="shared" ref="G236:G239" si="99">ROUND(F236*(1+C$5),2)</f>
        <v>0</v>
      </c>
      <c r="H236" s="43">
        <f t="shared" ref="H236:H239" si="100">ROUND(D236*G236,2)</f>
        <v>0</v>
      </c>
      <c r="I236" s="44" t="e">
        <f t="shared" ref="I236:I240" si="101">H236/$H$448</f>
        <v>#DIV/0!</v>
      </c>
    </row>
    <row r="237" spans="1:15" ht="48.75" customHeight="1">
      <c r="B237" s="118" t="s">
        <v>433</v>
      </c>
      <c r="C237" s="120" t="s">
        <v>449</v>
      </c>
      <c r="D237" s="121">
        <v>104.83999999999999</v>
      </c>
      <c r="E237" s="38" t="s">
        <v>211</v>
      </c>
      <c r="F237" s="183">
        <v>0</v>
      </c>
      <c r="G237" s="42">
        <f t="shared" si="99"/>
        <v>0</v>
      </c>
      <c r="H237" s="43">
        <f t="shared" si="100"/>
        <v>0</v>
      </c>
      <c r="I237" s="44" t="e">
        <f t="shared" si="101"/>
        <v>#DIV/0!</v>
      </c>
    </row>
    <row r="238" spans="1:15" ht="39" customHeight="1">
      <c r="B238" s="118" t="s">
        <v>435</v>
      </c>
      <c r="C238" s="120" t="s">
        <v>450</v>
      </c>
      <c r="D238" s="121">
        <v>5.2000000000000011</v>
      </c>
      <c r="E238" s="38" t="s">
        <v>118</v>
      </c>
      <c r="F238" s="183">
        <v>0</v>
      </c>
      <c r="G238" s="42">
        <f t="shared" si="99"/>
        <v>0</v>
      </c>
      <c r="H238" s="43">
        <f t="shared" si="100"/>
        <v>0</v>
      </c>
      <c r="I238" s="44" t="e">
        <f t="shared" si="101"/>
        <v>#DIV/0!</v>
      </c>
    </row>
    <row r="239" spans="1:15" ht="68.25" customHeight="1">
      <c r="B239" s="118" t="s">
        <v>436</v>
      </c>
      <c r="C239" s="120" t="s">
        <v>451</v>
      </c>
      <c r="D239" s="121">
        <v>7.37</v>
      </c>
      <c r="E239" s="38" t="s">
        <v>118</v>
      </c>
      <c r="F239" s="183">
        <v>0</v>
      </c>
      <c r="G239" s="42">
        <f t="shared" si="99"/>
        <v>0</v>
      </c>
      <c r="H239" s="43">
        <f t="shared" si="100"/>
        <v>0</v>
      </c>
      <c r="I239" s="44" t="e">
        <f t="shared" si="101"/>
        <v>#DIV/0!</v>
      </c>
    </row>
    <row r="240" spans="1:15" ht="48" customHeight="1">
      <c r="A240" s="19"/>
      <c r="B240" s="113" t="s">
        <v>452</v>
      </c>
      <c r="C240" s="105" t="s">
        <v>453</v>
      </c>
      <c r="D240" s="31"/>
      <c r="E240" s="31"/>
      <c r="F240" s="166"/>
      <c r="G240" s="31" t="s">
        <v>14</v>
      </c>
      <c r="H240" s="32">
        <f>SUM(H242:H264)</f>
        <v>0</v>
      </c>
      <c r="I240" s="33" t="e">
        <f t="shared" si="101"/>
        <v>#DIV/0!</v>
      </c>
      <c r="J240" s="19"/>
      <c r="K240" s="19"/>
      <c r="L240" s="19"/>
      <c r="M240" s="19"/>
      <c r="N240" s="19"/>
      <c r="O240" s="19"/>
    </row>
    <row r="241" spans="1:9" ht="15.75" customHeight="1">
      <c r="B241" s="103" t="s">
        <v>454</v>
      </c>
      <c r="C241" s="81" t="s">
        <v>455</v>
      </c>
      <c r="D241" s="82"/>
      <c r="E241" s="82"/>
      <c r="F241" s="168"/>
      <c r="G241" s="82"/>
      <c r="H241" s="82"/>
      <c r="I241" s="83"/>
    </row>
    <row r="242" spans="1:9" ht="95.25" customHeight="1">
      <c r="B242" s="70" t="s">
        <v>456</v>
      </c>
      <c r="C242" s="58" t="s">
        <v>457</v>
      </c>
      <c r="D242" s="77">
        <v>123.42</v>
      </c>
      <c r="E242" s="38" t="s">
        <v>51</v>
      </c>
      <c r="F242" s="159">
        <v>0</v>
      </c>
      <c r="G242" s="42">
        <f>ROUND(F242*(1+C$5),2)</f>
        <v>0</v>
      </c>
      <c r="H242" s="43">
        <f>ROUND(D242*G242,2)</f>
        <v>0</v>
      </c>
      <c r="I242" s="44" t="e">
        <f>H242/$H$448</f>
        <v>#DIV/0!</v>
      </c>
    </row>
    <row r="243" spans="1:9" ht="15.75" customHeight="1">
      <c r="B243" s="123" t="s">
        <v>458</v>
      </c>
      <c r="C243" s="124" t="s">
        <v>459</v>
      </c>
      <c r="D243" s="125"/>
      <c r="E243" s="125"/>
      <c r="F243" s="185"/>
      <c r="G243" s="125"/>
      <c r="H243" s="125"/>
      <c r="I243" s="126"/>
    </row>
    <row r="244" spans="1:9" ht="72.75" customHeight="1">
      <c r="B244" s="118" t="s">
        <v>460</v>
      </c>
      <c r="C244" s="58" t="s">
        <v>461</v>
      </c>
      <c r="D244" s="77">
        <v>56.31</v>
      </c>
      <c r="E244" s="38" t="s">
        <v>51</v>
      </c>
      <c r="F244" s="159">
        <v>0</v>
      </c>
      <c r="G244" s="42">
        <f t="shared" ref="G244:G245" si="102">ROUND(F244*(1+C$5),2)</f>
        <v>0</v>
      </c>
      <c r="H244" s="43">
        <f t="shared" ref="H244:H245" si="103">ROUND(D244*G244,2)</f>
        <v>0</v>
      </c>
      <c r="I244" s="44" t="e">
        <f t="shared" ref="I244:I245" si="104">H244/$H$448</f>
        <v>#DIV/0!</v>
      </c>
    </row>
    <row r="245" spans="1:9" ht="60" customHeight="1">
      <c r="B245" s="118" t="s">
        <v>462</v>
      </c>
      <c r="C245" s="58" t="s">
        <v>463</v>
      </c>
      <c r="D245" s="38">
        <v>42.7</v>
      </c>
      <c r="E245" s="38" t="s">
        <v>118</v>
      </c>
      <c r="F245" s="159">
        <v>0</v>
      </c>
      <c r="G245" s="42">
        <f t="shared" si="102"/>
        <v>0</v>
      </c>
      <c r="H245" s="43">
        <f t="shared" si="103"/>
        <v>0</v>
      </c>
      <c r="I245" s="44" t="e">
        <f t="shared" si="104"/>
        <v>#DIV/0!</v>
      </c>
    </row>
    <row r="246" spans="1:9" ht="15.75" customHeight="1">
      <c r="B246" s="123" t="s">
        <v>464</v>
      </c>
      <c r="C246" s="124" t="s">
        <v>465</v>
      </c>
      <c r="D246" s="125"/>
      <c r="E246" s="125"/>
      <c r="F246" s="186"/>
      <c r="G246" s="125"/>
      <c r="H246" s="125"/>
      <c r="I246" s="126"/>
    </row>
    <row r="247" spans="1:9" ht="52.5" customHeight="1">
      <c r="B247" s="118" t="s">
        <v>466</v>
      </c>
      <c r="C247" s="58" t="s">
        <v>467</v>
      </c>
      <c r="D247" s="77">
        <v>2.02</v>
      </c>
      <c r="E247" s="38" t="s">
        <v>51</v>
      </c>
      <c r="F247" s="159">
        <v>0</v>
      </c>
      <c r="G247" s="42">
        <f t="shared" ref="G247:G250" si="105">ROUND(F247*(1+C$5),2)</f>
        <v>0</v>
      </c>
      <c r="H247" s="43">
        <f t="shared" ref="H247:H250" si="106">ROUND(D247*G247,2)</f>
        <v>0</v>
      </c>
      <c r="I247" s="44" t="e">
        <f t="shared" ref="I247:I250" si="107">H247/$H$448</f>
        <v>#DIV/0!</v>
      </c>
    </row>
    <row r="248" spans="1:9" ht="45.75" customHeight="1">
      <c r="B248" s="118" t="s">
        <v>468</v>
      </c>
      <c r="C248" s="58" t="s">
        <v>469</v>
      </c>
      <c r="D248" s="77">
        <v>9.33</v>
      </c>
      <c r="E248" s="38" t="s">
        <v>211</v>
      </c>
      <c r="F248" s="159">
        <v>0</v>
      </c>
      <c r="G248" s="42">
        <f t="shared" si="105"/>
        <v>0</v>
      </c>
      <c r="H248" s="43">
        <f t="shared" si="106"/>
        <v>0</v>
      </c>
      <c r="I248" s="44" t="e">
        <f t="shared" si="107"/>
        <v>#DIV/0!</v>
      </c>
    </row>
    <row r="249" spans="1:9" ht="30.75" customHeight="1">
      <c r="B249" s="118" t="s">
        <v>470</v>
      </c>
      <c r="C249" s="58" t="s">
        <v>471</v>
      </c>
      <c r="D249" s="77">
        <v>1.44</v>
      </c>
      <c r="E249" s="38" t="s">
        <v>211</v>
      </c>
      <c r="F249" s="159">
        <v>0</v>
      </c>
      <c r="G249" s="42">
        <f t="shared" si="105"/>
        <v>0</v>
      </c>
      <c r="H249" s="43">
        <f t="shared" si="106"/>
        <v>0</v>
      </c>
      <c r="I249" s="44" t="e">
        <f t="shared" si="107"/>
        <v>#DIV/0!</v>
      </c>
    </row>
    <row r="250" spans="1:9" ht="66.75" customHeight="1">
      <c r="B250" s="118" t="s">
        <v>472</v>
      </c>
      <c r="C250" s="58" t="s">
        <v>473</v>
      </c>
      <c r="D250" s="77">
        <v>0.14000000000000001</v>
      </c>
      <c r="E250" s="38" t="s">
        <v>118</v>
      </c>
      <c r="F250" s="159">
        <v>0</v>
      </c>
      <c r="G250" s="42">
        <f t="shared" si="105"/>
        <v>0</v>
      </c>
      <c r="H250" s="43">
        <f t="shared" si="106"/>
        <v>0</v>
      </c>
      <c r="I250" s="44" t="e">
        <f t="shared" si="107"/>
        <v>#DIV/0!</v>
      </c>
    </row>
    <row r="251" spans="1:9" ht="15.75" customHeight="1">
      <c r="B251" s="123" t="s">
        <v>474</v>
      </c>
      <c r="C251" s="81" t="s">
        <v>475</v>
      </c>
      <c r="D251" s="82"/>
      <c r="E251" s="82"/>
      <c r="F251" s="168"/>
      <c r="G251" s="82"/>
      <c r="H251" s="82"/>
      <c r="I251" s="83"/>
    </row>
    <row r="252" spans="1:9" ht="41.25" customHeight="1">
      <c r="B252" s="118" t="s">
        <v>476</v>
      </c>
      <c r="C252" s="58" t="s">
        <v>292</v>
      </c>
      <c r="D252" s="77">
        <v>45.04</v>
      </c>
      <c r="E252" s="38" t="s">
        <v>118</v>
      </c>
      <c r="F252" s="159">
        <v>0</v>
      </c>
      <c r="G252" s="42">
        <f t="shared" ref="G252:G255" si="108">ROUND(F252*(1+C$5),2)</f>
        <v>0</v>
      </c>
      <c r="H252" s="43">
        <f t="shared" ref="H252:H255" si="109">ROUND(D252*G252,2)</f>
        <v>0</v>
      </c>
      <c r="I252" s="44" t="e">
        <f t="shared" ref="I252:I255" si="110">H252/$H$448</f>
        <v>#DIV/0!</v>
      </c>
    </row>
    <row r="253" spans="1:9" ht="42.75" customHeight="1">
      <c r="B253" s="118" t="s">
        <v>477</v>
      </c>
      <c r="C253" s="58" t="s">
        <v>478</v>
      </c>
      <c r="D253" s="77">
        <v>6.54</v>
      </c>
      <c r="E253" s="38" t="s">
        <v>211</v>
      </c>
      <c r="F253" s="159">
        <v>0</v>
      </c>
      <c r="G253" s="42">
        <f t="shared" si="108"/>
        <v>0</v>
      </c>
      <c r="H253" s="43">
        <f t="shared" si="109"/>
        <v>0</v>
      </c>
      <c r="I253" s="44" t="e">
        <f t="shared" si="110"/>
        <v>#DIV/0!</v>
      </c>
    </row>
    <row r="254" spans="1:9" ht="32.25" customHeight="1">
      <c r="A254" s="18"/>
      <c r="B254" s="118" t="s">
        <v>479</v>
      </c>
      <c r="C254" s="58" t="s">
        <v>480</v>
      </c>
      <c r="D254" s="77">
        <v>1.94</v>
      </c>
      <c r="E254" s="38" t="s">
        <v>211</v>
      </c>
      <c r="F254" s="159">
        <v>0</v>
      </c>
      <c r="G254" s="42">
        <f t="shared" si="108"/>
        <v>0</v>
      </c>
      <c r="H254" s="43">
        <f t="shared" si="109"/>
        <v>0</v>
      </c>
      <c r="I254" s="44" t="e">
        <f t="shared" si="110"/>
        <v>#DIV/0!</v>
      </c>
    </row>
    <row r="255" spans="1:9" ht="15.75" customHeight="1">
      <c r="B255" s="118" t="s">
        <v>481</v>
      </c>
      <c r="C255" s="58" t="s">
        <v>300</v>
      </c>
      <c r="D255" s="77">
        <v>7.7199999999999989</v>
      </c>
      <c r="E255" s="38" t="s">
        <v>118</v>
      </c>
      <c r="F255" s="159">
        <v>0</v>
      </c>
      <c r="G255" s="42">
        <f t="shared" si="108"/>
        <v>0</v>
      </c>
      <c r="H255" s="43">
        <f t="shared" si="109"/>
        <v>0</v>
      </c>
      <c r="I255" s="44" t="e">
        <f t="shared" si="110"/>
        <v>#DIV/0!</v>
      </c>
    </row>
    <row r="256" spans="1:9" ht="15.75" customHeight="1">
      <c r="B256" s="123" t="s">
        <v>482</v>
      </c>
      <c r="C256" s="81" t="s">
        <v>483</v>
      </c>
      <c r="D256" s="82"/>
      <c r="E256" s="82"/>
      <c r="F256" s="168"/>
      <c r="G256" s="82"/>
      <c r="H256" s="82"/>
      <c r="I256" s="83"/>
    </row>
    <row r="257" spans="1:15" ht="61.5" customHeight="1">
      <c r="B257" s="118" t="s">
        <v>484</v>
      </c>
      <c r="C257" s="58" t="s">
        <v>485</v>
      </c>
      <c r="D257" s="77">
        <v>63.62</v>
      </c>
      <c r="E257" s="38" t="s">
        <v>51</v>
      </c>
      <c r="F257" s="159">
        <v>0</v>
      </c>
      <c r="G257" s="42">
        <f t="shared" ref="G257:G260" si="111">ROUND(F257*(1+C$5),2)</f>
        <v>0</v>
      </c>
      <c r="H257" s="43">
        <f t="shared" ref="H257:H260" si="112">ROUND(D257*G257,2)</f>
        <v>0</v>
      </c>
      <c r="I257" s="44" t="e">
        <f t="shared" ref="I257:I260" si="113">H257/$H$448</f>
        <v>#DIV/0!</v>
      </c>
    </row>
    <row r="258" spans="1:15" ht="42" customHeight="1">
      <c r="B258" s="118" t="s">
        <v>486</v>
      </c>
      <c r="C258" s="58" t="s">
        <v>487</v>
      </c>
      <c r="D258" s="77">
        <v>337.38</v>
      </c>
      <c r="E258" s="38" t="s">
        <v>211</v>
      </c>
      <c r="F258" s="159">
        <v>0</v>
      </c>
      <c r="G258" s="42">
        <f t="shared" si="111"/>
        <v>0</v>
      </c>
      <c r="H258" s="43">
        <f t="shared" si="112"/>
        <v>0</v>
      </c>
      <c r="I258" s="44" t="e">
        <f t="shared" si="113"/>
        <v>#DIV/0!</v>
      </c>
    </row>
    <row r="259" spans="1:15" ht="30.75" customHeight="1">
      <c r="B259" s="118" t="s">
        <v>488</v>
      </c>
      <c r="C259" s="58" t="s">
        <v>480</v>
      </c>
      <c r="D259" s="77">
        <v>103.8</v>
      </c>
      <c r="E259" s="38" t="s">
        <v>211</v>
      </c>
      <c r="F259" s="159">
        <v>0</v>
      </c>
      <c r="G259" s="42">
        <f t="shared" si="111"/>
        <v>0</v>
      </c>
      <c r="H259" s="43">
        <f t="shared" si="112"/>
        <v>0</v>
      </c>
      <c r="I259" s="44" t="e">
        <f t="shared" si="113"/>
        <v>#DIV/0!</v>
      </c>
    </row>
    <row r="260" spans="1:15" ht="57.75" customHeight="1">
      <c r="A260" s="111"/>
      <c r="B260" s="118" t="s">
        <v>489</v>
      </c>
      <c r="C260" s="58" t="s">
        <v>490</v>
      </c>
      <c r="D260" s="77">
        <v>5.8</v>
      </c>
      <c r="E260" s="38" t="s">
        <v>118</v>
      </c>
      <c r="F260" s="159">
        <v>0</v>
      </c>
      <c r="G260" s="42">
        <f t="shared" si="111"/>
        <v>0</v>
      </c>
      <c r="H260" s="43">
        <f t="shared" si="112"/>
        <v>0</v>
      </c>
      <c r="I260" s="44" t="e">
        <f t="shared" si="113"/>
        <v>#DIV/0!</v>
      </c>
    </row>
    <row r="261" spans="1:15" ht="15.75" customHeight="1">
      <c r="A261" s="127"/>
      <c r="B261" s="123" t="s">
        <v>491</v>
      </c>
      <c r="C261" s="128" t="s">
        <v>492</v>
      </c>
      <c r="D261" s="129"/>
      <c r="E261" s="129"/>
      <c r="F261" s="187"/>
      <c r="G261" s="129"/>
      <c r="H261" s="129"/>
      <c r="I261" s="130"/>
    </row>
    <row r="262" spans="1:15" ht="33.75" customHeight="1">
      <c r="B262" s="118" t="s">
        <v>493</v>
      </c>
      <c r="C262" s="58" t="s">
        <v>494</v>
      </c>
      <c r="D262" s="77">
        <v>29.26</v>
      </c>
      <c r="E262" s="38" t="s">
        <v>51</v>
      </c>
      <c r="F262" s="159">
        <v>0</v>
      </c>
      <c r="G262" s="42">
        <f t="shared" ref="G262:G264" si="114">ROUND(F262*(1+C$5),2)</f>
        <v>0</v>
      </c>
      <c r="H262" s="43">
        <f t="shared" ref="H262:H264" si="115">ROUND(D262*G262,2)</f>
        <v>0</v>
      </c>
      <c r="I262" s="44" t="e">
        <f t="shared" ref="I262:I265" si="116">H262/$H$448</f>
        <v>#DIV/0!</v>
      </c>
    </row>
    <row r="263" spans="1:15" ht="28.5" customHeight="1">
      <c r="B263" s="118" t="s">
        <v>495</v>
      </c>
      <c r="C263" s="58" t="s">
        <v>496</v>
      </c>
      <c r="D263" s="77">
        <v>35.11</v>
      </c>
      <c r="E263" s="38" t="s">
        <v>118</v>
      </c>
      <c r="F263" s="159">
        <v>0</v>
      </c>
      <c r="G263" s="42">
        <f t="shared" si="114"/>
        <v>0</v>
      </c>
      <c r="H263" s="43">
        <f t="shared" si="115"/>
        <v>0</v>
      </c>
      <c r="I263" s="44" t="e">
        <f t="shared" si="116"/>
        <v>#DIV/0!</v>
      </c>
    </row>
    <row r="264" spans="1:15" ht="60" customHeight="1">
      <c r="B264" s="118" t="s">
        <v>497</v>
      </c>
      <c r="C264" s="58" t="s">
        <v>498</v>
      </c>
      <c r="D264" s="77">
        <v>1.1000000000000001</v>
      </c>
      <c r="E264" s="38" t="s">
        <v>118</v>
      </c>
      <c r="F264" s="159">
        <v>0</v>
      </c>
      <c r="G264" s="42">
        <f t="shared" si="114"/>
        <v>0</v>
      </c>
      <c r="H264" s="43">
        <f t="shared" si="115"/>
        <v>0</v>
      </c>
      <c r="I264" s="44" t="e">
        <f t="shared" si="116"/>
        <v>#DIV/0!</v>
      </c>
    </row>
    <row r="265" spans="1:15" ht="48" customHeight="1">
      <c r="A265" s="19"/>
      <c r="B265" s="113" t="s">
        <v>499</v>
      </c>
      <c r="C265" s="105" t="s">
        <v>500</v>
      </c>
      <c r="D265" s="31"/>
      <c r="E265" s="31"/>
      <c r="F265" s="167"/>
      <c r="G265" s="31" t="s">
        <v>14</v>
      </c>
      <c r="H265" s="32">
        <f>SUM(H267:H275)</f>
        <v>0</v>
      </c>
      <c r="I265" s="33" t="e">
        <f t="shared" si="116"/>
        <v>#DIV/0!</v>
      </c>
      <c r="J265" s="19"/>
      <c r="K265" s="19"/>
      <c r="L265" s="19"/>
      <c r="M265" s="19"/>
      <c r="N265" s="19"/>
      <c r="O265" s="19"/>
    </row>
    <row r="266" spans="1:15" ht="15.75" customHeight="1">
      <c r="B266" s="123" t="s">
        <v>501</v>
      </c>
      <c r="C266" s="81" t="s">
        <v>502</v>
      </c>
      <c r="D266" s="82"/>
      <c r="E266" s="82"/>
      <c r="F266" s="168"/>
      <c r="G266" s="82"/>
      <c r="H266" s="82"/>
      <c r="I266" s="83"/>
    </row>
    <row r="267" spans="1:15" ht="51" customHeight="1">
      <c r="B267" s="118" t="s">
        <v>503</v>
      </c>
      <c r="C267" s="58" t="s">
        <v>504</v>
      </c>
      <c r="D267" s="77">
        <v>237.25</v>
      </c>
      <c r="E267" s="38" t="s">
        <v>51</v>
      </c>
      <c r="F267" s="159">
        <v>0</v>
      </c>
      <c r="G267" s="42">
        <f t="shared" ref="G267:G269" si="117">ROUND(F267*(1+C$5),2)</f>
        <v>0</v>
      </c>
      <c r="H267" s="43">
        <f t="shared" ref="H267:H269" si="118">ROUND(D267*G267,2)</f>
        <v>0</v>
      </c>
      <c r="I267" s="44" t="e">
        <f t="shared" ref="I267:I269" si="119">H267/$H$448</f>
        <v>#DIV/0!</v>
      </c>
    </row>
    <row r="268" spans="1:15" ht="43.5" customHeight="1">
      <c r="B268" s="118" t="s">
        <v>505</v>
      </c>
      <c r="C268" s="58" t="s">
        <v>506</v>
      </c>
      <c r="D268" s="77">
        <v>56.08</v>
      </c>
      <c r="E268" s="38" t="s">
        <v>51</v>
      </c>
      <c r="F268" s="159">
        <v>0</v>
      </c>
      <c r="G268" s="42">
        <f t="shared" si="117"/>
        <v>0</v>
      </c>
      <c r="H268" s="43">
        <f t="shared" si="118"/>
        <v>0</v>
      </c>
      <c r="I268" s="44" t="e">
        <f t="shared" si="119"/>
        <v>#DIV/0!</v>
      </c>
    </row>
    <row r="269" spans="1:15" ht="15.75" customHeight="1">
      <c r="B269" s="118" t="s">
        <v>507</v>
      </c>
      <c r="C269" s="58" t="s">
        <v>508</v>
      </c>
      <c r="D269" s="90">
        <f>0.6*3.5</f>
        <v>2.1</v>
      </c>
      <c r="E269" s="38" t="s">
        <v>51</v>
      </c>
      <c r="F269" s="159">
        <v>0</v>
      </c>
      <c r="G269" s="42">
        <f t="shared" si="117"/>
        <v>0</v>
      </c>
      <c r="H269" s="43">
        <f t="shared" si="118"/>
        <v>0</v>
      </c>
      <c r="I269" s="44" t="e">
        <f t="shared" si="119"/>
        <v>#DIV/0!</v>
      </c>
    </row>
    <row r="270" spans="1:15" ht="15.75" customHeight="1">
      <c r="B270" s="123" t="s">
        <v>509</v>
      </c>
      <c r="C270" s="81" t="s">
        <v>510</v>
      </c>
      <c r="D270" s="82"/>
      <c r="E270" s="82"/>
      <c r="F270" s="168"/>
      <c r="G270" s="82"/>
      <c r="H270" s="82"/>
      <c r="I270" s="83"/>
    </row>
    <row r="271" spans="1:15" ht="39" customHeight="1">
      <c r="B271" s="118" t="s">
        <v>511</v>
      </c>
      <c r="C271" s="58" t="s">
        <v>512</v>
      </c>
      <c r="D271" s="90">
        <f>ROUND((8.8+12+5+8.2+3.5+3.72+4)/2,2)</f>
        <v>22.61</v>
      </c>
      <c r="E271" s="38" t="s">
        <v>22</v>
      </c>
      <c r="F271" s="159">
        <v>0</v>
      </c>
      <c r="G271" s="42">
        <f t="shared" ref="G271:G275" si="120">ROUND(F271*(1+C$5),2)</f>
        <v>0</v>
      </c>
      <c r="H271" s="43">
        <f t="shared" ref="H271:H275" si="121">ROUND(D271*G271,2)</f>
        <v>0</v>
      </c>
      <c r="I271" s="44" t="e">
        <f t="shared" ref="I271:I276" si="122">H271/$H$448</f>
        <v>#DIV/0!</v>
      </c>
    </row>
    <row r="272" spans="1:15" ht="33" customHeight="1">
      <c r="B272" s="118" t="s">
        <v>513</v>
      </c>
      <c r="C272" s="58" t="s">
        <v>514</v>
      </c>
      <c r="D272" s="90">
        <f>ROUND((6+9.2+11.6)/2,2)</f>
        <v>13.4</v>
      </c>
      <c r="E272" s="38" t="s">
        <v>22</v>
      </c>
      <c r="F272" s="159">
        <v>0</v>
      </c>
      <c r="G272" s="42">
        <f t="shared" si="120"/>
        <v>0</v>
      </c>
      <c r="H272" s="43">
        <f t="shared" si="121"/>
        <v>0</v>
      </c>
      <c r="I272" s="44" t="e">
        <f t="shared" si="122"/>
        <v>#DIV/0!</v>
      </c>
    </row>
    <row r="273" spans="1:15" ht="45" customHeight="1">
      <c r="B273" s="118" t="s">
        <v>515</v>
      </c>
      <c r="C273" s="58" t="s">
        <v>516</v>
      </c>
      <c r="D273" s="90">
        <f>ROUND((8.8+12+5+8.2+3.5+3.72+4)/2,2)</f>
        <v>22.61</v>
      </c>
      <c r="E273" s="38" t="s">
        <v>22</v>
      </c>
      <c r="F273" s="159">
        <v>0</v>
      </c>
      <c r="G273" s="42">
        <f t="shared" si="120"/>
        <v>0</v>
      </c>
      <c r="H273" s="43">
        <f t="shared" si="121"/>
        <v>0</v>
      </c>
      <c r="I273" s="44" t="e">
        <f t="shared" si="122"/>
        <v>#DIV/0!</v>
      </c>
    </row>
    <row r="274" spans="1:15" ht="41.25" customHeight="1">
      <c r="B274" s="118" t="s">
        <v>517</v>
      </c>
      <c r="C274" s="58" t="s">
        <v>518</v>
      </c>
      <c r="D274" s="90">
        <f>ROUND((6+9.2+11.6)/2,2)</f>
        <v>13.4</v>
      </c>
      <c r="E274" s="38" t="s">
        <v>22</v>
      </c>
      <c r="F274" s="159">
        <v>0</v>
      </c>
      <c r="G274" s="42">
        <f t="shared" si="120"/>
        <v>0</v>
      </c>
      <c r="H274" s="43">
        <f t="shared" si="121"/>
        <v>0</v>
      </c>
      <c r="I274" s="44" t="e">
        <f t="shared" si="122"/>
        <v>#DIV/0!</v>
      </c>
    </row>
    <row r="275" spans="1:15" ht="41.25" customHeight="1">
      <c r="B275" s="118" t="s">
        <v>519</v>
      </c>
      <c r="C275" s="58" t="s">
        <v>520</v>
      </c>
      <c r="D275" s="90">
        <v>7</v>
      </c>
      <c r="E275" s="38" t="s">
        <v>22</v>
      </c>
      <c r="F275" s="159">
        <v>0</v>
      </c>
      <c r="G275" s="42">
        <f t="shared" si="120"/>
        <v>0</v>
      </c>
      <c r="H275" s="43">
        <f t="shared" si="121"/>
        <v>0</v>
      </c>
      <c r="I275" s="44" t="e">
        <f t="shared" si="122"/>
        <v>#DIV/0!</v>
      </c>
    </row>
    <row r="276" spans="1:15" ht="48" customHeight="1">
      <c r="A276" s="19"/>
      <c r="B276" s="113" t="s">
        <v>521</v>
      </c>
      <c r="C276" s="105" t="s">
        <v>522</v>
      </c>
      <c r="D276" s="31"/>
      <c r="E276" s="31"/>
      <c r="F276" s="167"/>
      <c r="G276" s="31" t="s">
        <v>14</v>
      </c>
      <c r="H276" s="32">
        <f>SUM(H278:H328)</f>
        <v>0</v>
      </c>
      <c r="I276" s="33" t="e">
        <f t="shared" si="122"/>
        <v>#DIV/0!</v>
      </c>
      <c r="J276" s="19"/>
      <c r="K276" s="19"/>
      <c r="L276" s="19"/>
      <c r="M276" s="19"/>
      <c r="N276" s="19"/>
      <c r="O276" s="19"/>
    </row>
    <row r="277" spans="1:15" ht="15.75" customHeight="1">
      <c r="B277" s="123" t="s">
        <v>523</v>
      </c>
      <c r="C277" s="81" t="s">
        <v>524</v>
      </c>
      <c r="D277" s="82"/>
      <c r="E277" s="82"/>
      <c r="F277" s="168"/>
      <c r="G277" s="82"/>
      <c r="H277" s="82"/>
      <c r="I277" s="83"/>
    </row>
    <row r="278" spans="1:15" ht="33.75" customHeight="1">
      <c r="B278" s="118" t="s">
        <v>525</v>
      </c>
      <c r="C278" s="58" t="s">
        <v>526</v>
      </c>
      <c r="D278" s="90">
        <v>3.63</v>
      </c>
      <c r="E278" s="38" t="s">
        <v>118</v>
      </c>
      <c r="F278" s="159">
        <v>0</v>
      </c>
      <c r="G278" s="42">
        <f t="shared" ref="G278:G283" si="123">ROUND(F278*(1+C$5),2)</f>
        <v>0</v>
      </c>
      <c r="H278" s="43">
        <f t="shared" ref="H278:H283" si="124">ROUND(D278*G278,2)</f>
        <v>0</v>
      </c>
      <c r="I278" s="44" t="e">
        <f t="shared" ref="I278:I283" si="125">H278/$H$448</f>
        <v>#DIV/0!</v>
      </c>
    </row>
    <row r="279" spans="1:15" ht="15.75" customHeight="1">
      <c r="B279" s="118" t="s">
        <v>527</v>
      </c>
      <c r="C279" s="58" t="s">
        <v>528</v>
      </c>
      <c r="D279" s="90">
        <v>1</v>
      </c>
      <c r="E279" s="38" t="s">
        <v>27</v>
      </c>
      <c r="F279" s="159">
        <v>0</v>
      </c>
      <c r="G279" s="42">
        <f t="shared" si="123"/>
        <v>0</v>
      </c>
      <c r="H279" s="43">
        <f t="shared" si="124"/>
        <v>0</v>
      </c>
      <c r="I279" s="44" t="e">
        <f t="shared" si="125"/>
        <v>#DIV/0!</v>
      </c>
    </row>
    <row r="280" spans="1:15" ht="33.75" customHeight="1">
      <c r="B280" s="118" t="s">
        <v>529</v>
      </c>
      <c r="C280" s="58" t="s">
        <v>530</v>
      </c>
      <c r="D280" s="90">
        <v>1</v>
      </c>
      <c r="E280" s="38" t="s">
        <v>27</v>
      </c>
      <c r="F280" s="159">
        <v>0</v>
      </c>
      <c r="G280" s="42">
        <f t="shared" si="123"/>
        <v>0</v>
      </c>
      <c r="H280" s="43">
        <f t="shared" si="124"/>
        <v>0</v>
      </c>
      <c r="I280" s="44" t="e">
        <f t="shared" si="125"/>
        <v>#DIV/0!</v>
      </c>
    </row>
    <row r="281" spans="1:15" ht="36" customHeight="1">
      <c r="B281" s="118" t="s">
        <v>531</v>
      </c>
      <c r="C281" s="58" t="s">
        <v>532</v>
      </c>
      <c r="D281" s="90">
        <v>35</v>
      </c>
      <c r="E281" s="38" t="s">
        <v>22</v>
      </c>
      <c r="F281" s="159">
        <v>0</v>
      </c>
      <c r="G281" s="42">
        <f t="shared" si="123"/>
        <v>0</v>
      </c>
      <c r="H281" s="43">
        <f t="shared" si="124"/>
        <v>0</v>
      </c>
      <c r="I281" s="44" t="e">
        <f t="shared" si="125"/>
        <v>#DIV/0!</v>
      </c>
    </row>
    <row r="282" spans="1:15" ht="15.75" customHeight="1">
      <c r="B282" s="118" t="s">
        <v>533</v>
      </c>
      <c r="C282" s="58" t="s">
        <v>196</v>
      </c>
      <c r="D282" s="90">
        <v>2.63</v>
      </c>
      <c r="E282" s="38" t="s">
        <v>118</v>
      </c>
      <c r="F282" s="159">
        <v>0</v>
      </c>
      <c r="G282" s="42">
        <f t="shared" si="123"/>
        <v>0</v>
      </c>
      <c r="H282" s="43">
        <f t="shared" si="124"/>
        <v>0</v>
      </c>
      <c r="I282" s="44" t="e">
        <f t="shared" si="125"/>
        <v>#DIV/0!</v>
      </c>
    </row>
    <row r="283" spans="1:15" ht="68.25" customHeight="1">
      <c r="B283" s="118" t="s">
        <v>534</v>
      </c>
      <c r="C283" s="58" t="s">
        <v>535</v>
      </c>
      <c r="D283" s="90">
        <v>6</v>
      </c>
      <c r="E283" s="38" t="s">
        <v>27</v>
      </c>
      <c r="F283" s="159">
        <v>0</v>
      </c>
      <c r="G283" s="42">
        <f t="shared" si="123"/>
        <v>0</v>
      </c>
      <c r="H283" s="43">
        <f t="shared" si="124"/>
        <v>0</v>
      </c>
      <c r="I283" s="44" t="e">
        <f t="shared" si="125"/>
        <v>#DIV/0!</v>
      </c>
    </row>
    <row r="284" spans="1:15" ht="15.75" customHeight="1">
      <c r="B284" s="123" t="s">
        <v>536</v>
      </c>
      <c r="C284" s="81" t="s">
        <v>537</v>
      </c>
      <c r="D284" s="82"/>
      <c r="E284" s="82"/>
      <c r="F284" s="168"/>
      <c r="G284" s="82"/>
      <c r="H284" s="82"/>
      <c r="I284" s="83"/>
    </row>
    <row r="285" spans="1:15" ht="41.25" customHeight="1">
      <c r="B285" s="118" t="s">
        <v>538</v>
      </c>
      <c r="C285" s="58" t="s">
        <v>539</v>
      </c>
      <c r="D285" s="90">
        <v>1</v>
      </c>
      <c r="E285" s="38" t="s">
        <v>27</v>
      </c>
      <c r="F285" s="159">
        <v>0</v>
      </c>
      <c r="G285" s="42">
        <f t="shared" ref="G285:G290" si="126">ROUND(F285*(1+C$5),2)</f>
        <v>0</v>
      </c>
      <c r="H285" s="43">
        <f t="shared" ref="H285:H290" si="127">ROUND(D285*G285,2)</f>
        <v>0</v>
      </c>
      <c r="I285" s="44" t="e">
        <f t="shared" ref="I285:I290" si="128">H285/$H$448</f>
        <v>#DIV/0!</v>
      </c>
    </row>
    <row r="286" spans="1:15" ht="40.5" customHeight="1">
      <c r="B286" s="118" t="s">
        <v>540</v>
      </c>
      <c r="C286" s="58" t="s">
        <v>541</v>
      </c>
      <c r="D286" s="90">
        <f>D287</f>
        <v>54.75</v>
      </c>
      <c r="E286" s="38" t="s">
        <v>22</v>
      </c>
      <c r="F286" s="159">
        <v>0</v>
      </c>
      <c r="G286" s="42">
        <f t="shared" si="126"/>
        <v>0</v>
      </c>
      <c r="H286" s="43">
        <f t="shared" si="127"/>
        <v>0</v>
      </c>
      <c r="I286" s="44" t="e">
        <f t="shared" si="128"/>
        <v>#DIV/0!</v>
      </c>
    </row>
    <row r="287" spans="1:15" ht="36.75" customHeight="1">
      <c r="B287" s="118" t="s">
        <v>542</v>
      </c>
      <c r="C287" s="58" t="s">
        <v>543</v>
      </c>
      <c r="D287" s="90">
        <v>54.75</v>
      </c>
      <c r="E287" s="38" t="s">
        <v>22</v>
      </c>
      <c r="F287" s="159">
        <v>0</v>
      </c>
      <c r="G287" s="42">
        <f t="shared" si="126"/>
        <v>0</v>
      </c>
      <c r="H287" s="43">
        <f t="shared" si="127"/>
        <v>0</v>
      </c>
      <c r="I287" s="44" t="e">
        <f t="shared" si="128"/>
        <v>#DIV/0!</v>
      </c>
    </row>
    <row r="288" spans="1:15" ht="66" customHeight="1">
      <c r="B288" s="118" t="s">
        <v>544</v>
      </c>
      <c r="C288" s="58" t="s">
        <v>535</v>
      </c>
      <c r="D288" s="90">
        <v>6</v>
      </c>
      <c r="E288" s="38" t="s">
        <v>27</v>
      </c>
      <c r="F288" s="159">
        <v>0</v>
      </c>
      <c r="G288" s="42">
        <f t="shared" si="126"/>
        <v>0</v>
      </c>
      <c r="H288" s="43">
        <f t="shared" si="127"/>
        <v>0</v>
      </c>
      <c r="I288" s="44" t="e">
        <f t="shared" si="128"/>
        <v>#DIV/0!</v>
      </c>
    </row>
    <row r="289" spans="2:9" ht="50.25" customHeight="1">
      <c r="B289" s="118" t="s">
        <v>545</v>
      </c>
      <c r="C289" s="58" t="s">
        <v>546</v>
      </c>
      <c r="D289" s="90">
        <v>2</v>
      </c>
      <c r="E289" s="38" t="s">
        <v>27</v>
      </c>
      <c r="F289" s="159">
        <v>0</v>
      </c>
      <c r="G289" s="42">
        <f t="shared" si="126"/>
        <v>0</v>
      </c>
      <c r="H289" s="43">
        <f t="shared" si="127"/>
        <v>0</v>
      </c>
      <c r="I289" s="44" t="e">
        <f t="shared" si="128"/>
        <v>#DIV/0!</v>
      </c>
    </row>
    <row r="290" spans="2:9" ht="43.5" customHeight="1">
      <c r="B290" s="118" t="s">
        <v>547</v>
      </c>
      <c r="C290" s="58" t="s">
        <v>548</v>
      </c>
      <c r="D290" s="90">
        <v>2</v>
      </c>
      <c r="E290" s="38" t="s">
        <v>27</v>
      </c>
      <c r="F290" s="159">
        <v>0</v>
      </c>
      <c r="G290" s="42">
        <f t="shared" si="126"/>
        <v>0</v>
      </c>
      <c r="H290" s="43">
        <f t="shared" si="127"/>
        <v>0</v>
      </c>
      <c r="I290" s="44" t="e">
        <f t="shared" si="128"/>
        <v>#DIV/0!</v>
      </c>
    </row>
    <row r="291" spans="2:9" ht="15.75" customHeight="1">
      <c r="B291" s="123" t="s">
        <v>549</v>
      </c>
      <c r="C291" s="128" t="s">
        <v>550</v>
      </c>
      <c r="D291" s="129"/>
      <c r="E291" s="129"/>
      <c r="F291" s="188"/>
      <c r="G291" s="129"/>
      <c r="H291" s="129"/>
      <c r="I291" s="130"/>
    </row>
    <row r="292" spans="2:9" ht="30" customHeight="1">
      <c r="B292" s="118" t="s">
        <v>551</v>
      </c>
      <c r="C292" s="58" t="s">
        <v>552</v>
      </c>
      <c r="D292" s="90">
        <v>1.0900000000000001</v>
      </c>
      <c r="E292" s="38" t="str">
        <f>E293</f>
        <v>m</v>
      </c>
      <c r="F292" s="159">
        <v>0</v>
      </c>
      <c r="G292" s="42">
        <f t="shared" ref="G292:G294" si="129">ROUND(F292*(1+C$5),2)</f>
        <v>0</v>
      </c>
      <c r="H292" s="43">
        <f t="shared" ref="H292:H294" si="130">ROUND(D292*G292,2)</f>
        <v>0</v>
      </c>
      <c r="I292" s="44" t="e">
        <f t="shared" ref="I292:I294" si="131">H292/$H$448</f>
        <v>#DIV/0!</v>
      </c>
    </row>
    <row r="293" spans="2:9" ht="37.5" customHeight="1">
      <c r="B293" s="118" t="s">
        <v>553</v>
      </c>
      <c r="C293" s="58" t="s">
        <v>532</v>
      </c>
      <c r="D293" s="90">
        <v>1.0900000000000001</v>
      </c>
      <c r="E293" s="38" t="s">
        <v>22</v>
      </c>
      <c r="F293" s="159">
        <v>0</v>
      </c>
      <c r="G293" s="42">
        <f t="shared" si="129"/>
        <v>0</v>
      </c>
      <c r="H293" s="43">
        <f t="shared" si="130"/>
        <v>0</v>
      </c>
      <c r="I293" s="44" t="e">
        <f t="shared" si="131"/>
        <v>#DIV/0!</v>
      </c>
    </row>
    <row r="294" spans="2:9" ht="66" customHeight="1">
      <c r="B294" s="118" t="s">
        <v>554</v>
      </c>
      <c r="C294" s="58" t="s">
        <v>555</v>
      </c>
      <c r="D294" s="90">
        <v>3</v>
      </c>
      <c r="E294" s="38" t="s">
        <v>27</v>
      </c>
      <c r="F294" s="159">
        <v>0</v>
      </c>
      <c r="G294" s="42">
        <f t="shared" si="129"/>
        <v>0</v>
      </c>
      <c r="H294" s="43">
        <f t="shared" si="130"/>
        <v>0</v>
      </c>
      <c r="I294" s="44" t="e">
        <f t="shared" si="131"/>
        <v>#DIV/0!</v>
      </c>
    </row>
    <row r="295" spans="2:9" ht="15.75" customHeight="1">
      <c r="B295" s="123" t="s">
        <v>556</v>
      </c>
      <c r="C295" s="81" t="s">
        <v>557</v>
      </c>
      <c r="D295" s="82"/>
      <c r="E295" s="82"/>
      <c r="F295" s="168"/>
      <c r="G295" s="82"/>
      <c r="H295" s="82"/>
      <c r="I295" s="83"/>
    </row>
    <row r="296" spans="2:9" ht="49.5" customHeight="1">
      <c r="B296" s="118" t="s">
        <v>558</v>
      </c>
      <c r="C296" s="58" t="s">
        <v>559</v>
      </c>
      <c r="D296" s="90">
        <v>0.4</v>
      </c>
      <c r="E296" s="38" t="s">
        <v>22</v>
      </c>
      <c r="F296" s="159">
        <v>0</v>
      </c>
      <c r="G296" s="42">
        <f t="shared" ref="G296:G311" si="132">ROUND(F296*(1+C$5),2)</f>
        <v>0</v>
      </c>
      <c r="H296" s="43">
        <f t="shared" ref="H296:H311" si="133">ROUND(D296*G296,2)</f>
        <v>0</v>
      </c>
      <c r="I296" s="44" t="e">
        <f t="shared" ref="I296:I311" si="134">H296/$H$448</f>
        <v>#DIV/0!</v>
      </c>
    </row>
    <row r="297" spans="2:9" ht="49.5" customHeight="1">
      <c r="B297" s="118" t="s">
        <v>560</v>
      </c>
      <c r="C297" s="58" t="s">
        <v>561</v>
      </c>
      <c r="D297" s="90">
        <v>3.0400000000000005</v>
      </c>
      <c r="E297" s="38" t="s">
        <v>22</v>
      </c>
      <c r="F297" s="159">
        <v>0</v>
      </c>
      <c r="G297" s="42">
        <f t="shared" si="132"/>
        <v>0</v>
      </c>
      <c r="H297" s="43">
        <f t="shared" si="133"/>
        <v>0</v>
      </c>
      <c r="I297" s="44" t="e">
        <f t="shared" si="134"/>
        <v>#DIV/0!</v>
      </c>
    </row>
    <row r="298" spans="2:9" ht="51.75" customHeight="1">
      <c r="B298" s="118" t="s">
        <v>562</v>
      </c>
      <c r="C298" s="58" t="s">
        <v>563</v>
      </c>
      <c r="D298" s="90">
        <v>1.35</v>
      </c>
      <c r="E298" s="38" t="s">
        <v>22</v>
      </c>
      <c r="F298" s="159">
        <v>0</v>
      </c>
      <c r="G298" s="42">
        <f t="shared" si="132"/>
        <v>0</v>
      </c>
      <c r="H298" s="43">
        <f t="shared" si="133"/>
        <v>0</v>
      </c>
      <c r="I298" s="44" t="e">
        <f t="shared" si="134"/>
        <v>#DIV/0!</v>
      </c>
    </row>
    <row r="299" spans="2:9" ht="15.75" customHeight="1">
      <c r="B299" s="118" t="s">
        <v>564</v>
      </c>
      <c r="C299" s="58" t="s">
        <v>565</v>
      </c>
      <c r="D299" s="90">
        <v>9.1500000000000021</v>
      </c>
      <c r="E299" s="38" t="s">
        <v>22</v>
      </c>
      <c r="F299" s="159">
        <v>0</v>
      </c>
      <c r="G299" s="42">
        <f t="shared" si="132"/>
        <v>0</v>
      </c>
      <c r="H299" s="43">
        <f t="shared" si="133"/>
        <v>0</v>
      </c>
      <c r="I299" s="44" t="e">
        <f t="shared" si="134"/>
        <v>#DIV/0!</v>
      </c>
    </row>
    <row r="300" spans="2:9" ht="52.5" customHeight="1">
      <c r="B300" s="118" t="s">
        <v>566</v>
      </c>
      <c r="C300" s="58" t="s">
        <v>567</v>
      </c>
      <c r="D300" s="90">
        <v>4</v>
      </c>
      <c r="E300" s="38" t="s">
        <v>27</v>
      </c>
      <c r="F300" s="159">
        <v>0</v>
      </c>
      <c r="G300" s="42">
        <f t="shared" si="132"/>
        <v>0</v>
      </c>
      <c r="H300" s="43">
        <f t="shared" si="133"/>
        <v>0</v>
      </c>
      <c r="I300" s="44" t="e">
        <f t="shared" si="134"/>
        <v>#DIV/0!</v>
      </c>
    </row>
    <row r="301" spans="2:9" ht="58.5" customHeight="1">
      <c r="B301" s="118" t="s">
        <v>568</v>
      </c>
      <c r="C301" s="58" t="s">
        <v>569</v>
      </c>
      <c r="D301" s="90">
        <v>2</v>
      </c>
      <c r="E301" s="38" t="s">
        <v>27</v>
      </c>
      <c r="F301" s="159">
        <v>0</v>
      </c>
      <c r="G301" s="42">
        <f t="shared" si="132"/>
        <v>0</v>
      </c>
      <c r="H301" s="43">
        <f t="shared" si="133"/>
        <v>0</v>
      </c>
      <c r="I301" s="44" t="e">
        <f t="shared" si="134"/>
        <v>#DIV/0!</v>
      </c>
    </row>
    <row r="302" spans="2:9" ht="50.25" customHeight="1">
      <c r="B302" s="118" t="s">
        <v>570</v>
      </c>
      <c r="C302" s="58" t="s">
        <v>571</v>
      </c>
      <c r="D302" s="90">
        <v>2</v>
      </c>
      <c r="E302" s="38" t="s">
        <v>27</v>
      </c>
      <c r="F302" s="159">
        <v>0</v>
      </c>
      <c r="G302" s="42">
        <f t="shared" si="132"/>
        <v>0</v>
      </c>
      <c r="H302" s="43">
        <f t="shared" si="133"/>
        <v>0</v>
      </c>
      <c r="I302" s="44" t="e">
        <f t="shared" si="134"/>
        <v>#DIV/0!</v>
      </c>
    </row>
    <row r="303" spans="2:9" ht="53.25" customHeight="1">
      <c r="B303" s="118" t="s">
        <v>572</v>
      </c>
      <c r="C303" s="58" t="s">
        <v>573</v>
      </c>
      <c r="D303" s="90">
        <v>2</v>
      </c>
      <c r="E303" s="38" t="s">
        <v>27</v>
      </c>
      <c r="F303" s="159">
        <v>0</v>
      </c>
      <c r="G303" s="42">
        <f t="shared" si="132"/>
        <v>0</v>
      </c>
      <c r="H303" s="43">
        <f t="shared" si="133"/>
        <v>0</v>
      </c>
      <c r="I303" s="44" t="e">
        <f t="shared" si="134"/>
        <v>#DIV/0!</v>
      </c>
    </row>
    <row r="304" spans="2:9" ht="53.25" customHeight="1">
      <c r="B304" s="118" t="s">
        <v>574</v>
      </c>
      <c r="C304" s="58" t="s">
        <v>575</v>
      </c>
      <c r="D304" s="90">
        <v>2</v>
      </c>
      <c r="E304" s="38" t="s">
        <v>27</v>
      </c>
      <c r="F304" s="159">
        <v>0</v>
      </c>
      <c r="G304" s="42">
        <f t="shared" si="132"/>
        <v>0</v>
      </c>
      <c r="H304" s="43">
        <f t="shared" si="133"/>
        <v>0</v>
      </c>
      <c r="I304" s="44" t="e">
        <f t="shared" si="134"/>
        <v>#DIV/0!</v>
      </c>
    </row>
    <row r="305" spans="1:9" ht="15.75" customHeight="1">
      <c r="B305" s="118" t="s">
        <v>576</v>
      </c>
      <c r="C305" s="58" t="s">
        <v>577</v>
      </c>
      <c r="D305" s="90">
        <v>2</v>
      </c>
      <c r="E305" s="38" t="s">
        <v>27</v>
      </c>
      <c r="F305" s="159">
        <v>0</v>
      </c>
      <c r="G305" s="42">
        <f t="shared" si="132"/>
        <v>0</v>
      </c>
      <c r="H305" s="43">
        <f t="shared" si="133"/>
        <v>0</v>
      </c>
      <c r="I305" s="44" t="e">
        <f t="shared" si="134"/>
        <v>#DIV/0!</v>
      </c>
    </row>
    <row r="306" spans="1:9" ht="45.75" customHeight="1">
      <c r="B306" s="118" t="s">
        <v>578</v>
      </c>
      <c r="C306" s="58" t="s">
        <v>579</v>
      </c>
      <c r="D306" s="90">
        <v>1</v>
      </c>
      <c r="E306" s="38" t="s">
        <v>27</v>
      </c>
      <c r="F306" s="159">
        <v>0</v>
      </c>
      <c r="G306" s="42">
        <f t="shared" si="132"/>
        <v>0</v>
      </c>
      <c r="H306" s="43">
        <f t="shared" si="133"/>
        <v>0</v>
      </c>
      <c r="I306" s="44" t="e">
        <f t="shared" si="134"/>
        <v>#DIV/0!</v>
      </c>
    </row>
    <row r="307" spans="1:9" ht="54" customHeight="1">
      <c r="B307" s="118" t="s">
        <v>580</v>
      </c>
      <c r="C307" s="58" t="s">
        <v>581</v>
      </c>
      <c r="D307" s="90">
        <v>16</v>
      </c>
      <c r="E307" s="38" t="s">
        <v>22</v>
      </c>
      <c r="F307" s="159">
        <v>0</v>
      </c>
      <c r="G307" s="42">
        <f t="shared" si="132"/>
        <v>0</v>
      </c>
      <c r="H307" s="43">
        <f t="shared" si="133"/>
        <v>0</v>
      </c>
      <c r="I307" s="44" t="e">
        <f t="shared" si="134"/>
        <v>#DIV/0!</v>
      </c>
    </row>
    <row r="308" spans="1:9" ht="37.5" customHeight="1">
      <c r="B308" s="118" t="s">
        <v>582</v>
      </c>
      <c r="C308" s="58" t="s">
        <v>583</v>
      </c>
      <c r="D308" s="90">
        <v>1</v>
      </c>
      <c r="E308" s="38" t="s">
        <v>27</v>
      </c>
      <c r="F308" s="159">
        <v>0</v>
      </c>
      <c r="G308" s="42">
        <f t="shared" si="132"/>
        <v>0</v>
      </c>
      <c r="H308" s="43">
        <f t="shared" si="133"/>
        <v>0</v>
      </c>
      <c r="I308" s="44" t="e">
        <f t="shared" si="134"/>
        <v>#DIV/0!</v>
      </c>
    </row>
    <row r="309" spans="1:9" ht="55.5" customHeight="1">
      <c r="B309" s="118" t="s">
        <v>584</v>
      </c>
      <c r="C309" s="58" t="s">
        <v>585</v>
      </c>
      <c r="D309" s="90">
        <v>1</v>
      </c>
      <c r="E309" s="38" t="s">
        <v>27</v>
      </c>
      <c r="F309" s="159">
        <v>0</v>
      </c>
      <c r="G309" s="42">
        <f t="shared" si="132"/>
        <v>0</v>
      </c>
      <c r="H309" s="43">
        <f t="shared" si="133"/>
        <v>0</v>
      </c>
      <c r="I309" s="44" t="e">
        <f t="shared" si="134"/>
        <v>#DIV/0!</v>
      </c>
    </row>
    <row r="310" spans="1:9" ht="48.75" customHeight="1">
      <c r="B310" s="118" t="s">
        <v>586</v>
      </c>
      <c r="C310" s="58" t="s">
        <v>587</v>
      </c>
      <c r="D310" s="90">
        <v>1</v>
      </c>
      <c r="E310" s="38" t="s">
        <v>27</v>
      </c>
      <c r="F310" s="159">
        <v>0</v>
      </c>
      <c r="G310" s="42">
        <f t="shared" si="132"/>
        <v>0</v>
      </c>
      <c r="H310" s="43">
        <f t="shared" si="133"/>
        <v>0</v>
      </c>
      <c r="I310" s="44" t="e">
        <f t="shared" si="134"/>
        <v>#DIV/0!</v>
      </c>
    </row>
    <row r="311" spans="1:9" ht="40.5" customHeight="1">
      <c r="A311" s="111"/>
      <c r="B311" s="118" t="s">
        <v>588</v>
      </c>
      <c r="C311" s="58" t="s">
        <v>589</v>
      </c>
      <c r="D311" s="90">
        <v>110</v>
      </c>
      <c r="E311" s="38" t="s">
        <v>22</v>
      </c>
      <c r="F311" s="159">
        <v>0</v>
      </c>
      <c r="G311" s="42">
        <f t="shared" si="132"/>
        <v>0</v>
      </c>
      <c r="H311" s="43">
        <f t="shared" si="133"/>
        <v>0</v>
      </c>
      <c r="I311" s="44" t="e">
        <f t="shared" si="134"/>
        <v>#DIV/0!</v>
      </c>
    </row>
    <row r="312" spans="1:9" ht="15.75" customHeight="1">
      <c r="B312" s="123" t="s">
        <v>590</v>
      </c>
      <c r="C312" s="128" t="s">
        <v>591</v>
      </c>
      <c r="D312" s="129"/>
      <c r="E312" s="129"/>
      <c r="F312" s="188"/>
      <c r="G312" s="129"/>
      <c r="H312" s="129"/>
      <c r="I312" s="130"/>
    </row>
    <row r="313" spans="1:9" ht="48.75" customHeight="1">
      <c r="B313" s="118" t="s">
        <v>592</v>
      </c>
      <c r="C313" s="58" t="s">
        <v>593</v>
      </c>
      <c r="D313" s="90">
        <v>12.95</v>
      </c>
      <c r="E313" s="38" t="s">
        <v>22</v>
      </c>
      <c r="F313" s="159">
        <v>0</v>
      </c>
      <c r="G313" s="42">
        <f t="shared" ref="G313:G321" si="135">ROUND(F313*(1+C$5),2)</f>
        <v>0</v>
      </c>
      <c r="H313" s="43">
        <f t="shared" ref="H313:H321" si="136">ROUND(D313*G313,2)</f>
        <v>0</v>
      </c>
      <c r="I313" s="44" t="e">
        <f t="shared" ref="I313:I321" si="137">H313/$H$448</f>
        <v>#DIV/0!</v>
      </c>
    </row>
    <row r="314" spans="1:9" ht="73.5" customHeight="1">
      <c r="B314" s="118" t="s">
        <v>594</v>
      </c>
      <c r="C314" s="58" t="s">
        <v>595</v>
      </c>
      <c r="D314" s="90">
        <v>1</v>
      </c>
      <c r="E314" s="38" t="s">
        <v>27</v>
      </c>
      <c r="F314" s="189">
        <v>0</v>
      </c>
      <c r="G314" s="42">
        <f t="shared" si="135"/>
        <v>0</v>
      </c>
      <c r="H314" s="43">
        <f t="shared" si="136"/>
        <v>0</v>
      </c>
      <c r="I314" s="44" t="e">
        <f t="shared" si="137"/>
        <v>#DIV/0!</v>
      </c>
    </row>
    <row r="315" spans="1:9" ht="36.75" customHeight="1">
      <c r="B315" s="118" t="s">
        <v>596</v>
      </c>
      <c r="C315" s="58" t="s">
        <v>543</v>
      </c>
      <c r="D315" s="90">
        <v>15</v>
      </c>
      <c r="E315" s="38" t="s">
        <v>22</v>
      </c>
      <c r="F315" s="159">
        <v>0</v>
      </c>
      <c r="G315" s="42">
        <f t="shared" si="135"/>
        <v>0</v>
      </c>
      <c r="H315" s="43">
        <f t="shared" si="136"/>
        <v>0</v>
      </c>
      <c r="I315" s="44" t="e">
        <f t="shared" si="137"/>
        <v>#DIV/0!</v>
      </c>
    </row>
    <row r="316" spans="1:9" ht="57.75" customHeight="1">
      <c r="B316" s="118" t="s">
        <v>597</v>
      </c>
      <c r="C316" s="58" t="s">
        <v>598</v>
      </c>
      <c r="D316" s="90">
        <v>1</v>
      </c>
      <c r="E316" s="38" t="s">
        <v>27</v>
      </c>
      <c r="F316" s="159">
        <v>0</v>
      </c>
      <c r="G316" s="42">
        <f t="shared" si="135"/>
        <v>0</v>
      </c>
      <c r="H316" s="43">
        <f t="shared" si="136"/>
        <v>0</v>
      </c>
      <c r="I316" s="44" t="e">
        <f t="shared" si="137"/>
        <v>#DIV/0!</v>
      </c>
    </row>
    <row r="317" spans="1:9" ht="44.25" customHeight="1">
      <c r="B317" s="118" t="s">
        <v>599</v>
      </c>
      <c r="C317" s="58" t="s">
        <v>600</v>
      </c>
      <c r="D317" s="90">
        <v>1</v>
      </c>
      <c r="E317" s="38" t="s">
        <v>27</v>
      </c>
      <c r="F317" s="159">
        <v>0</v>
      </c>
      <c r="G317" s="42">
        <f t="shared" si="135"/>
        <v>0</v>
      </c>
      <c r="H317" s="43">
        <f t="shared" si="136"/>
        <v>0</v>
      </c>
      <c r="I317" s="44" t="e">
        <f t="shared" si="137"/>
        <v>#DIV/0!</v>
      </c>
    </row>
    <row r="318" spans="1:9" ht="30.75" customHeight="1">
      <c r="B318" s="118" t="s">
        <v>601</v>
      </c>
      <c r="C318" s="58" t="s">
        <v>552</v>
      </c>
      <c r="D318" s="90">
        <v>3</v>
      </c>
      <c r="E318" s="38" t="s">
        <v>22</v>
      </c>
      <c r="F318" s="159">
        <v>0</v>
      </c>
      <c r="G318" s="42">
        <f t="shared" si="135"/>
        <v>0</v>
      </c>
      <c r="H318" s="43">
        <f t="shared" si="136"/>
        <v>0</v>
      </c>
      <c r="I318" s="44" t="e">
        <f t="shared" si="137"/>
        <v>#DIV/0!</v>
      </c>
    </row>
    <row r="319" spans="1:9" ht="45" customHeight="1">
      <c r="B319" s="118" t="s">
        <v>602</v>
      </c>
      <c r="C319" s="58" t="s">
        <v>532</v>
      </c>
      <c r="D319" s="90">
        <v>3</v>
      </c>
      <c r="E319" s="38" t="s">
        <v>22</v>
      </c>
      <c r="F319" s="159">
        <v>0</v>
      </c>
      <c r="G319" s="42">
        <f t="shared" si="135"/>
        <v>0</v>
      </c>
      <c r="H319" s="43">
        <f t="shared" si="136"/>
        <v>0</v>
      </c>
      <c r="I319" s="44" t="e">
        <f t="shared" si="137"/>
        <v>#DIV/0!</v>
      </c>
    </row>
    <row r="320" spans="1:9" ht="56.25" customHeight="1">
      <c r="B320" s="118" t="s">
        <v>603</v>
      </c>
      <c r="C320" s="58" t="s">
        <v>555</v>
      </c>
      <c r="D320" s="90">
        <v>3</v>
      </c>
      <c r="E320" s="38" t="s">
        <v>27</v>
      </c>
      <c r="F320" s="159">
        <v>0</v>
      </c>
      <c r="G320" s="42">
        <f t="shared" si="135"/>
        <v>0</v>
      </c>
      <c r="H320" s="43">
        <f t="shared" si="136"/>
        <v>0</v>
      </c>
      <c r="I320" s="44" t="e">
        <f t="shared" si="137"/>
        <v>#DIV/0!</v>
      </c>
    </row>
    <row r="321" spans="1:15" ht="34.5" customHeight="1">
      <c r="B321" s="118" t="s">
        <v>604</v>
      </c>
      <c r="C321" s="58" t="s">
        <v>605</v>
      </c>
      <c r="D321" s="90">
        <v>1</v>
      </c>
      <c r="E321" s="38" t="s">
        <v>27</v>
      </c>
      <c r="F321" s="159">
        <v>0</v>
      </c>
      <c r="G321" s="42">
        <f t="shared" si="135"/>
        <v>0</v>
      </c>
      <c r="H321" s="43">
        <f t="shared" si="136"/>
        <v>0</v>
      </c>
      <c r="I321" s="44" t="e">
        <f t="shared" si="137"/>
        <v>#DIV/0!</v>
      </c>
    </row>
    <row r="322" spans="1:15" ht="15.75" customHeight="1">
      <c r="B322" s="123" t="s">
        <v>606</v>
      </c>
      <c r="C322" s="131" t="s">
        <v>607</v>
      </c>
      <c r="D322" s="132"/>
      <c r="E322" s="132"/>
      <c r="F322" s="190"/>
      <c r="G322" s="132"/>
      <c r="H322" s="133"/>
      <c r="I322" s="134"/>
    </row>
    <row r="323" spans="1:15" ht="48" customHeight="1">
      <c r="B323" s="118" t="s">
        <v>608</v>
      </c>
      <c r="C323" s="58" t="s">
        <v>609</v>
      </c>
      <c r="D323" s="90">
        <v>1</v>
      </c>
      <c r="E323" s="38" t="s">
        <v>27</v>
      </c>
      <c r="F323" s="159">
        <v>0</v>
      </c>
      <c r="G323" s="42">
        <f t="shared" ref="G323:G324" si="138">ROUND(F323*(1+C$5),2)</f>
        <v>0</v>
      </c>
      <c r="H323" s="43">
        <f t="shared" ref="H323:H324" si="139">ROUND(D323*G323,2)</f>
        <v>0</v>
      </c>
      <c r="I323" s="44" t="e">
        <f t="shared" ref="I323:I324" si="140">H323/$H$448</f>
        <v>#DIV/0!</v>
      </c>
    </row>
    <row r="324" spans="1:15" ht="55.5" customHeight="1">
      <c r="A324" s="111"/>
      <c r="B324" s="118" t="s">
        <v>610</v>
      </c>
      <c r="C324" s="58" t="s">
        <v>611</v>
      </c>
      <c r="D324" s="90">
        <v>1</v>
      </c>
      <c r="E324" s="38" t="s">
        <v>27</v>
      </c>
      <c r="F324" s="159">
        <v>0</v>
      </c>
      <c r="G324" s="42">
        <f t="shared" si="138"/>
        <v>0</v>
      </c>
      <c r="H324" s="43">
        <f t="shared" si="139"/>
        <v>0</v>
      </c>
      <c r="I324" s="44" t="e">
        <f t="shared" si="140"/>
        <v>#DIV/0!</v>
      </c>
    </row>
    <row r="325" spans="1:15" ht="15.75" customHeight="1">
      <c r="A325" s="111"/>
      <c r="B325" s="123" t="s">
        <v>612</v>
      </c>
      <c r="C325" s="128" t="s">
        <v>613</v>
      </c>
      <c r="D325" s="129"/>
      <c r="E325" s="129"/>
      <c r="F325" s="187"/>
      <c r="G325" s="129"/>
      <c r="H325" s="129"/>
      <c r="I325" s="130"/>
    </row>
    <row r="326" spans="1:15" ht="43.5" customHeight="1">
      <c r="A326" s="111"/>
      <c r="B326" s="118" t="s">
        <v>614</v>
      </c>
      <c r="C326" s="58" t="s">
        <v>615</v>
      </c>
      <c r="D326" s="90">
        <v>1</v>
      </c>
      <c r="E326" s="38" t="s">
        <v>27</v>
      </c>
      <c r="F326" s="159">
        <v>0</v>
      </c>
      <c r="G326" s="42">
        <f t="shared" ref="G326:G328" si="141">ROUND(F326*(1+C$5),2)</f>
        <v>0</v>
      </c>
      <c r="H326" s="43">
        <f t="shared" ref="H326:H328" si="142">ROUND(D326*G326,2)</f>
        <v>0</v>
      </c>
      <c r="I326" s="44" t="e">
        <f t="shared" ref="I326:I329" si="143">H326/$H$448</f>
        <v>#DIV/0!</v>
      </c>
    </row>
    <row r="327" spans="1:15" ht="57.75" customHeight="1">
      <c r="A327" s="111"/>
      <c r="B327" s="118" t="s">
        <v>616</v>
      </c>
      <c r="C327" s="58" t="s">
        <v>617</v>
      </c>
      <c r="D327" s="90">
        <v>1</v>
      </c>
      <c r="E327" s="38" t="s">
        <v>27</v>
      </c>
      <c r="F327" s="159">
        <v>0</v>
      </c>
      <c r="G327" s="42">
        <f t="shared" si="141"/>
        <v>0</v>
      </c>
      <c r="H327" s="43">
        <f t="shared" si="142"/>
        <v>0</v>
      </c>
      <c r="I327" s="44" t="e">
        <f t="shared" si="143"/>
        <v>#DIV/0!</v>
      </c>
    </row>
    <row r="328" spans="1:15" ht="30.75" customHeight="1">
      <c r="A328" s="111"/>
      <c r="B328" s="118" t="s">
        <v>618</v>
      </c>
      <c r="C328" s="58" t="s">
        <v>619</v>
      </c>
      <c r="D328" s="90">
        <v>1</v>
      </c>
      <c r="E328" s="38" t="s">
        <v>27</v>
      </c>
      <c r="F328" s="159">
        <v>0</v>
      </c>
      <c r="G328" s="42">
        <f t="shared" si="141"/>
        <v>0</v>
      </c>
      <c r="H328" s="43">
        <f t="shared" si="142"/>
        <v>0</v>
      </c>
      <c r="I328" s="44" t="e">
        <f t="shared" si="143"/>
        <v>#DIV/0!</v>
      </c>
    </row>
    <row r="329" spans="1:15" ht="48" customHeight="1">
      <c r="A329" s="19"/>
      <c r="B329" s="113" t="s">
        <v>620</v>
      </c>
      <c r="C329" s="105" t="s">
        <v>621</v>
      </c>
      <c r="D329" s="31"/>
      <c r="E329" s="31"/>
      <c r="F329" s="166"/>
      <c r="G329" s="31" t="s">
        <v>14</v>
      </c>
      <c r="H329" s="32">
        <f>SUM(H331:H337)</f>
        <v>0</v>
      </c>
      <c r="I329" s="33" t="e">
        <f t="shared" si="143"/>
        <v>#DIV/0!</v>
      </c>
      <c r="J329" s="19"/>
      <c r="K329" s="19"/>
      <c r="L329" s="19"/>
      <c r="M329" s="19"/>
      <c r="N329" s="19"/>
      <c r="O329" s="19"/>
    </row>
    <row r="330" spans="1:15" ht="15.75" customHeight="1">
      <c r="B330" s="123" t="s">
        <v>622</v>
      </c>
      <c r="C330" s="81" t="s">
        <v>623</v>
      </c>
      <c r="D330" s="82"/>
      <c r="E330" s="82"/>
      <c r="F330" s="168"/>
      <c r="G330" s="82"/>
      <c r="H330" s="82"/>
      <c r="I330" s="83"/>
    </row>
    <row r="331" spans="1:15" ht="40.5" customHeight="1">
      <c r="B331" s="118" t="s">
        <v>624</v>
      </c>
      <c r="C331" s="58" t="s">
        <v>625</v>
      </c>
      <c r="D331" s="90">
        <f>4*5</f>
        <v>20</v>
      </c>
      <c r="E331" s="38" t="s">
        <v>22</v>
      </c>
      <c r="F331" s="159">
        <v>0</v>
      </c>
      <c r="G331" s="42">
        <f t="shared" ref="G331:G332" si="144">ROUND(F331*(1+C$5),2)</f>
        <v>0</v>
      </c>
      <c r="H331" s="43">
        <f t="shared" ref="H331:H332" si="145">ROUND(D331*G331,2)</f>
        <v>0</v>
      </c>
      <c r="I331" s="44" t="e">
        <f t="shared" ref="I331:I332" si="146">H331/$H$448</f>
        <v>#DIV/0!</v>
      </c>
    </row>
    <row r="332" spans="1:15" ht="42.75" customHeight="1">
      <c r="B332" s="118" t="s">
        <v>626</v>
      </c>
      <c r="C332" s="58" t="s">
        <v>627</v>
      </c>
      <c r="D332" s="90">
        <f>5*8</f>
        <v>40</v>
      </c>
      <c r="E332" s="38" t="s">
        <v>22</v>
      </c>
      <c r="F332" s="159">
        <v>0</v>
      </c>
      <c r="G332" s="42">
        <f t="shared" si="144"/>
        <v>0</v>
      </c>
      <c r="H332" s="43">
        <f t="shared" si="145"/>
        <v>0</v>
      </c>
      <c r="I332" s="44" t="e">
        <f t="shared" si="146"/>
        <v>#DIV/0!</v>
      </c>
    </row>
    <row r="333" spans="1:15" ht="15.75" customHeight="1">
      <c r="B333" s="123" t="s">
        <v>628</v>
      </c>
      <c r="C333" s="81" t="s">
        <v>629</v>
      </c>
      <c r="D333" s="82"/>
      <c r="E333" s="82"/>
      <c r="F333" s="168"/>
      <c r="G333" s="82"/>
      <c r="H333" s="82"/>
      <c r="I333" s="83"/>
    </row>
    <row r="334" spans="1:15" ht="31.5" customHeight="1">
      <c r="B334" s="118" t="s">
        <v>630</v>
      </c>
      <c r="C334" s="58" t="s">
        <v>631</v>
      </c>
      <c r="D334" s="90">
        <f>41.74+66.41</f>
        <v>108.15</v>
      </c>
      <c r="E334" s="38" t="s">
        <v>51</v>
      </c>
      <c r="F334" s="159">
        <v>0</v>
      </c>
      <c r="G334" s="42">
        <f>ROUND(F334*(1+C$5),2)</f>
        <v>0</v>
      </c>
      <c r="H334" s="43">
        <f>ROUND(D334*G334,2)</f>
        <v>0</v>
      </c>
      <c r="I334" s="44" t="e">
        <f>H334/$H$448</f>
        <v>#DIV/0!</v>
      </c>
    </row>
    <row r="335" spans="1:15" ht="15.75" customHeight="1">
      <c r="B335" s="123" t="s">
        <v>632</v>
      </c>
      <c r="C335" s="81" t="s">
        <v>633</v>
      </c>
      <c r="D335" s="82"/>
      <c r="E335" s="82"/>
      <c r="F335" s="168"/>
      <c r="G335" s="82"/>
      <c r="H335" s="82"/>
      <c r="I335" s="83"/>
    </row>
    <row r="336" spans="1:15" ht="28.5" customHeight="1">
      <c r="B336" s="118" t="s">
        <v>634</v>
      </c>
      <c r="C336" s="58" t="s">
        <v>635</v>
      </c>
      <c r="D336" s="90">
        <f>7.68+5.54+3.29</f>
        <v>16.509999999999998</v>
      </c>
      <c r="E336" s="38" t="s">
        <v>22</v>
      </c>
      <c r="F336" s="159">
        <v>0</v>
      </c>
      <c r="G336" s="42">
        <f t="shared" ref="G336:G338" si="147">ROUND(F336*(1+C$5),2)</f>
        <v>0</v>
      </c>
      <c r="H336" s="43">
        <f t="shared" ref="H336:H338" si="148">ROUND(D336*G336,2)</f>
        <v>0</v>
      </c>
      <c r="I336" s="44" t="e">
        <f t="shared" ref="I336:I339" si="149">H336/$H$448</f>
        <v>#DIV/0!</v>
      </c>
    </row>
    <row r="337" spans="1:15" ht="44.25" customHeight="1">
      <c r="B337" s="118" t="s">
        <v>636</v>
      </c>
      <c r="C337" s="58" t="s">
        <v>637</v>
      </c>
      <c r="D337" s="90">
        <v>44.6</v>
      </c>
      <c r="E337" s="38" t="s">
        <v>22</v>
      </c>
      <c r="F337" s="159">
        <v>0</v>
      </c>
      <c r="G337" s="42">
        <f t="shared" si="147"/>
        <v>0</v>
      </c>
      <c r="H337" s="43">
        <f t="shared" si="148"/>
        <v>0</v>
      </c>
      <c r="I337" s="44" t="e">
        <f t="shared" si="149"/>
        <v>#DIV/0!</v>
      </c>
    </row>
    <row r="338" spans="1:15" ht="43.5" customHeight="1">
      <c r="A338" s="19"/>
      <c r="B338" s="118" t="s">
        <v>636</v>
      </c>
      <c r="C338" s="58" t="s">
        <v>638</v>
      </c>
      <c r="D338" s="90">
        <v>27.6</v>
      </c>
      <c r="E338" s="38" t="s">
        <v>22</v>
      </c>
      <c r="F338" s="159">
        <v>0</v>
      </c>
      <c r="G338" s="42">
        <f t="shared" si="147"/>
        <v>0</v>
      </c>
      <c r="H338" s="43">
        <f t="shared" si="148"/>
        <v>0</v>
      </c>
      <c r="I338" s="44" t="e">
        <f t="shared" si="149"/>
        <v>#DIV/0!</v>
      </c>
      <c r="J338" s="19"/>
      <c r="K338" s="19"/>
      <c r="L338" s="19"/>
      <c r="M338" s="19"/>
      <c r="N338" s="19"/>
      <c r="O338" s="19"/>
    </row>
    <row r="339" spans="1:15" ht="43.5" customHeight="1">
      <c r="A339" s="19"/>
      <c r="B339" s="113" t="s">
        <v>639</v>
      </c>
      <c r="C339" s="105" t="s">
        <v>640</v>
      </c>
      <c r="D339" s="31"/>
      <c r="E339" s="31"/>
      <c r="F339" s="166"/>
      <c r="G339" s="31" t="s">
        <v>14</v>
      </c>
      <c r="H339" s="32">
        <f>SUM(H341:H385)</f>
        <v>0</v>
      </c>
      <c r="I339" s="33" t="e">
        <f t="shared" si="149"/>
        <v>#DIV/0!</v>
      </c>
      <c r="J339" s="19"/>
      <c r="K339" s="19"/>
      <c r="L339" s="19"/>
      <c r="M339" s="19"/>
      <c r="N339" s="19"/>
      <c r="O339" s="19"/>
    </row>
    <row r="340" spans="1:15" ht="15.75" customHeight="1">
      <c r="B340" s="123" t="s">
        <v>641</v>
      </c>
      <c r="C340" s="128" t="s">
        <v>642</v>
      </c>
      <c r="D340" s="129"/>
      <c r="E340" s="129"/>
      <c r="F340" s="188"/>
      <c r="G340" s="129"/>
      <c r="H340" s="129"/>
      <c r="I340" s="130"/>
    </row>
    <row r="341" spans="1:15" ht="45" customHeight="1">
      <c r="B341" s="118" t="s">
        <v>643</v>
      </c>
      <c r="C341" s="58" t="s">
        <v>644</v>
      </c>
      <c r="D341" s="90">
        <v>216</v>
      </c>
      <c r="E341" s="38" t="s">
        <v>22</v>
      </c>
      <c r="F341" s="159">
        <v>0</v>
      </c>
      <c r="G341" s="42">
        <f t="shared" ref="G341:G343" si="150">ROUND(F341*(1+C$5),2)</f>
        <v>0</v>
      </c>
      <c r="H341" s="43">
        <f t="shared" ref="H341:H343" si="151">ROUND(D341*G341,2)</f>
        <v>0</v>
      </c>
      <c r="I341" s="44" t="e">
        <f t="shared" ref="I341:I343" si="152">H341/$H$448</f>
        <v>#DIV/0!</v>
      </c>
    </row>
    <row r="342" spans="1:15" ht="42" customHeight="1">
      <c r="B342" s="118" t="s">
        <v>645</v>
      </c>
      <c r="C342" s="58" t="s">
        <v>646</v>
      </c>
      <c r="D342" s="90">
        <v>429</v>
      </c>
      <c r="E342" s="38" t="s">
        <v>22</v>
      </c>
      <c r="F342" s="159">
        <v>0</v>
      </c>
      <c r="G342" s="42">
        <f t="shared" si="150"/>
        <v>0</v>
      </c>
      <c r="H342" s="43">
        <f t="shared" si="151"/>
        <v>0</v>
      </c>
      <c r="I342" s="44" t="e">
        <f t="shared" si="152"/>
        <v>#DIV/0!</v>
      </c>
    </row>
    <row r="343" spans="1:15" ht="44.25" customHeight="1">
      <c r="B343" s="118" t="s">
        <v>647</v>
      </c>
      <c r="C343" s="58" t="s">
        <v>648</v>
      </c>
      <c r="D343" s="90">
        <v>40</v>
      </c>
      <c r="E343" s="38" t="s">
        <v>22</v>
      </c>
      <c r="F343" s="159">
        <v>0</v>
      </c>
      <c r="G343" s="42">
        <f t="shared" si="150"/>
        <v>0</v>
      </c>
      <c r="H343" s="43">
        <f t="shared" si="151"/>
        <v>0</v>
      </c>
      <c r="I343" s="44" t="e">
        <f t="shared" si="152"/>
        <v>#DIV/0!</v>
      </c>
    </row>
    <row r="344" spans="1:15" ht="15.75" customHeight="1">
      <c r="B344" s="123" t="s">
        <v>649</v>
      </c>
      <c r="C344" s="128" t="s">
        <v>650</v>
      </c>
      <c r="D344" s="129"/>
      <c r="E344" s="129"/>
      <c r="F344" s="188"/>
      <c r="G344" s="129"/>
      <c r="H344" s="129"/>
      <c r="I344" s="130"/>
    </row>
    <row r="345" spans="1:15" ht="45" customHeight="1">
      <c r="B345" s="118" t="s">
        <v>651</v>
      </c>
      <c r="C345" s="58" t="s">
        <v>652</v>
      </c>
      <c r="D345" s="90">
        <v>27</v>
      </c>
      <c r="E345" s="38" t="s">
        <v>27</v>
      </c>
      <c r="F345" s="159">
        <v>0</v>
      </c>
      <c r="G345" s="42">
        <f t="shared" ref="G345:G349" si="153">ROUND(F345*(1+C$5),2)</f>
        <v>0</v>
      </c>
      <c r="H345" s="43">
        <f t="shared" ref="H345:H349" si="154">ROUND(D345*G345,2)</f>
        <v>0</v>
      </c>
      <c r="I345" s="44" t="e">
        <f t="shared" ref="I345:I349" si="155">H345/$H$448</f>
        <v>#DIV/0!</v>
      </c>
    </row>
    <row r="346" spans="1:15" ht="19.5" customHeight="1">
      <c r="B346" s="118" t="s">
        <v>653</v>
      </c>
      <c r="C346" s="58" t="s">
        <v>654</v>
      </c>
      <c r="D346" s="90">
        <v>27</v>
      </c>
      <c r="E346" s="38" t="s">
        <v>27</v>
      </c>
      <c r="F346" s="159">
        <v>0</v>
      </c>
      <c r="G346" s="42">
        <f t="shared" si="153"/>
        <v>0</v>
      </c>
      <c r="H346" s="43">
        <f t="shared" si="154"/>
        <v>0</v>
      </c>
      <c r="I346" s="44" t="e">
        <f t="shared" si="155"/>
        <v>#DIV/0!</v>
      </c>
    </row>
    <row r="347" spans="1:15" ht="42.75" customHeight="1">
      <c r="B347" s="118" t="s">
        <v>655</v>
      </c>
      <c r="C347" s="58" t="s">
        <v>656</v>
      </c>
      <c r="D347" s="90">
        <v>2</v>
      </c>
      <c r="E347" s="38" t="s">
        <v>27</v>
      </c>
      <c r="F347" s="159">
        <v>0</v>
      </c>
      <c r="G347" s="42">
        <f t="shared" si="153"/>
        <v>0</v>
      </c>
      <c r="H347" s="43">
        <f t="shared" si="154"/>
        <v>0</v>
      </c>
      <c r="I347" s="44" t="e">
        <f t="shared" si="155"/>
        <v>#DIV/0!</v>
      </c>
    </row>
    <row r="348" spans="1:15" ht="20.25" customHeight="1">
      <c r="B348" s="118" t="s">
        <v>657</v>
      </c>
      <c r="C348" s="58" t="s">
        <v>658</v>
      </c>
      <c r="D348" s="90">
        <v>3</v>
      </c>
      <c r="E348" s="38" t="s">
        <v>27</v>
      </c>
      <c r="F348" s="159">
        <v>0</v>
      </c>
      <c r="G348" s="42">
        <f t="shared" si="153"/>
        <v>0</v>
      </c>
      <c r="H348" s="43">
        <f t="shared" si="154"/>
        <v>0</v>
      </c>
      <c r="I348" s="44" t="e">
        <f t="shared" si="155"/>
        <v>#DIV/0!</v>
      </c>
    </row>
    <row r="349" spans="1:15" ht="26.25" customHeight="1">
      <c r="B349" s="118" t="s">
        <v>659</v>
      </c>
      <c r="C349" s="58" t="s">
        <v>660</v>
      </c>
      <c r="D349" s="90">
        <v>2</v>
      </c>
      <c r="E349" s="38" t="s">
        <v>27</v>
      </c>
      <c r="F349" s="159">
        <v>0</v>
      </c>
      <c r="G349" s="42">
        <f t="shared" si="153"/>
        <v>0</v>
      </c>
      <c r="H349" s="43">
        <f t="shared" si="154"/>
        <v>0</v>
      </c>
      <c r="I349" s="44" t="e">
        <f t="shared" si="155"/>
        <v>#DIV/0!</v>
      </c>
    </row>
    <row r="350" spans="1:15" ht="15.75" customHeight="1">
      <c r="B350" s="123" t="s">
        <v>661</v>
      </c>
      <c r="C350" s="81" t="s">
        <v>662</v>
      </c>
      <c r="D350" s="82"/>
      <c r="E350" s="82"/>
      <c r="F350" s="168"/>
      <c r="G350" s="82"/>
      <c r="H350" s="82"/>
      <c r="I350" s="83"/>
    </row>
    <row r="351" spans="1:15" ht="33" customHeight="1">
      <c r="B351" s="118" t="s">
        <v>663</v>
      </c>
      <c r="C351" s="58" t="s">
        <v>664</v>
      </c>
      <c r="D351" s="90">
        <v>43</v>
      </c>
      <c r="E351" s="38" t="s">
        <v>27</v>
      </c>
      <c r="F351" s="159">
        <v>0</v>
      </c>
      <c r="G351" s="42">
        <f t="shared" ref="G351:G365" si="156">ROUND(F351*(1+C$5),2)</f>
        <v>0</v>
      </c>
      <c r="H351" s="43">
        <f t="shared" ref="H351:H365" si="157">ROUND(D351*G351,2)</f>
        <v>0</v>
      </c>
      <c r="I351" s="44" t="e">
        <f t="shared" ref="I351:I365" si="158">H351/$H$448</f>
        <v>#DIV/0!</v>
      </c>
    </row>
    <row r="352" spans="1:15" ht="41.25" customHeight="1">
      <c r="B352" s="118" t="s">
        <v>665</v>
      </c>
      <c r="C352" s="58" t="s">
        <v>666</v>
      </c>
      <c r="D352" s="90">
        <v>20</v>
      </c>
      <c r="E352" s="38" t="s">
        <v>27</v>
      </c>
      <c r="F352" s="159">
        <v>0</v>
      </c>
      <c r="G352" s="42">
        <f t="shared" si="156"/>
        <v>0</v>
      </c>
      <c r="H352" s="43">
        <f t="shared" si="157"/>
        <v>0</v>
      </c>
      <c r="I352" s="44" t="e">
        <f t="shared" si="158"/>
        <v>#DIV/0!</v>
      </c>
    </row>
    <row r="353" spans="1:9" ht="48" customHeight="1">
      <c r="B353" s="118" t="s">
        <v>667</v>
      </c>
      <c r="C353" s="58" t="s">
        <v>668</v>
      </c>
      <c r="D353" s="90">
        <v>5</v>
      </c>
      <c r="E353" s="38" t="s">
        <v>27</v>
      </c>
      <c r="F353" s="159">
        <v>0</v>
      </c>
      <c r="G353" s="42">
        <f t="shared" si="156"/>
        <v>0</v>
      </c>
      <c r="H353" s="43">
        <f t="shared" si="157"/>
        <v>0</v>
      </c>
      <c r="I353" s="44" t="e">
        <f t="shared" si="158"/>
        <v>#DIV/0!</v>
      </c>
    </row>
    <row r="354" spans="1:9" ht="48" customHeight="1">
      <c r="B354" s="118" t="s">
        <v>669</v>
      </c>
      <c r="C354" s="58" t="s">
        <v>670</v>
      </c>
      <c r="D354" s="90">
        <v>1</v>
      </c>
      <c r="E354" s="38" t="s">
        <v>27</v>
      </c>
      <c r="F354" s="159">
        <v>0</v>
      </c>
      <c r="G354" s="42">
        <f t="shared" si="156"/>
        <v>0</v>
      </c>
      <c r="H354" s="43">
        <f t="shared" si="157"/>
        <v>0</v>
      </c>
      <c r="I354" s="44" t="e">
        <f t="shared" si="158"/>
        <v>#DIV/0!</v>
      </c>
    </row>
    <row r="355" spans="1:9" ht="43.5" customHeight="1">
      <c r="B355" s="118" t="s">
        <v>671</v>
      </c>
      <c r="C355" s="58" t="s">
        <v>672</v>
      </c>
      <c r="D355" s="90">
        <v>6</v>
      </c>
      <c r="E355" s="38" t="s">
        <v>27</v>
      </c>
      <c r="F355" s="159">
        <v>0</v>
      </c>
      <c r="G355" s="42">
        <f t="shared" si="156"/>
        <v>0</v>
      </c>
      <c r="H355" s="43">
        <f t="shared" si="157"/>
        <v>0</v>
      </c>
      <c r="I355" s="44" t="e">
        <f t="shared" si="158"/>
        <v>#DIV/0!</v>
      </c>
    </row>
    <row r="356" spans="1:9" ht="48" customHeight="1">
      <c r="B356" s="118" t="s">
        <v>673</v>
      </c>
      <c r="C356" s="58" t="s">
        <v>674</v>
      </c>
      <c r="D356" s="90">
        <v>1</v>
      </c>
      <c r="E356" s="38" t="s">
        <v>27</v>
      </c>
      <c r="F356" s="159">
        <v>0</v>
      </c>
      <c r="G356" s="42">
        <f t="shared" si="156"/>
        <v>0</v>
      </c>
      <c r="H356" s="43">
        <f t="shared" si="157"/>
        <v>0</v>
      </c>
      <c r="I356" s="44" t="e">
        <f t="shared" si="158"/>
        <v>#DIV/0!</v>
      </c>
    </row>
    <row r="357" spans="1:9" ht="45" customHeight="1">
      <c r="B357" s="118" t="s">
        <v>675</v>
      </c>
      <c r="C357" s="58" t="s">
        <v>676</v>
      </c>
      <c r="D357" s="90">
        <v>7</v>
      </c>
      <c r="E357" s="38" t="s">
        <v>27</v>
      </c>
      <c r="F357" s="159">
        <v>0</v>
      </c>
      <c r="G357" s="42">
        <f t="shared" si="156"/>
        <v>0</v>
      </c>
      <c r="H357" s="43">
        <f t="shared" si="157"/>
        <v>0</v>
      </c>
      <c r="I357" s="44" t="e">
        <f t="shared" si="158"/>
        <v>#DIV/0!</v>
      </c>
    </row>
    <row r="358" spans="1:9" ht="51" customHeight="1">
      <c r="B358" s="118" t="s">
        <v>677</v>
      </c>
      <c r="C358" s="58" t="s">
        <v>678</v>
      </c>
      <c r="D358" s="90">
        <v>1</v>
      </c>
      <c r="E358" s="38" t="s">
        <v>27</v>
      </c>
      <c r="F358" s="159">
        <v>0</v>
      </c>
      <c r="G358" s="42">
        <f t="shared" si="156"/>
        <v>0</v>
      </c>
      <c r="H358" s="43">
        <f t="shared" si="157"/>
        <v>0</v>
      </c>
      <c r="I358" s="44" t="e">
        <f t="shared" si="158"/>
        <v>#DIV/0!</v>
      </c>
    </row>
    <row r="359" spans="1:9" ht="29.25" customHeight="1">
      <c r="B359" s="118" t="s">
        <v>679</v>
      </c>
      <c r="C359" s="58" t="s">
        <v>680</v>
      </c>
      <c r="D359" s="90">
        <v>2</v>
      </c>
      <c r="E359" s="38" t="s">
        <v>27</v>
      </c>
      <c r="F359" s="159">
        <v>0</v>
      </c>
      <c r="G359" s="42">
        <f t="shared" si="156"/>
        <v>0</v>
      </c>
      <c r="H359" s="43">
        <f t="shared" si="157"/>
        <v>0</v>
      </c>
      <c r="I359" s="44" t="e">
        <f t="shared" si="158"/>
        <v>#DIV/0!</v>
      </c>
    </row>
    <row r="360" spans="1:9" ht="33.75" customHeight="1">
      <c r="B360" s="118" t="s">
        <v>681</v>
      </c>
      <c r="C360" s="58" t="s">
        <v>682</v>
      </c>
      <c r="D360" s="90">
        <v>2</v>
      </c>
      <c r="E360" s="38" t="s">
        <v>27</v>
      </c>
      <c r="F360" s="159">
        <v>0</v>
      </c>
      <c r="G360" s="42">
        <f t="shared" si="156"/>
        <v>0</v>
      </c>
      <c r="H360" s="43">
        <f t="shared" si="157"/>
        <v>0</v>
      </c>
      <c r="I360" s="44" t="e">
        <f t="shared" si="158"/>
        <v>#DIV/0!</v>
      </c>
    </row>
    <row r="361" spans="1:9" ht="58.5" customHeight="1">
      <c r="B361" s="118" t="s">
        <v>683</v>
      </c>
      <c r="C361" s="58" t="s">
        <v>684</v>
      </c>
      <c r="D361" s="90">
        <v>2</v>
      </c>
      <c r="E361" s="38" t="s">
        <v>27</v>
      </c>
      <c r="F361" s="159">
        <v>0</v>
      </c>
      <c r="G361" s="42">
        <f t="shared" si="156"/>
        <v>0</v>
      </c>
      <c r="H361" s="43">
        <f t="shared" si="157"/>
        <v>0</v>
      </c>
      <c r="I361" s="44" t="e">
        <f t="shared" si="158"/>
        <v>#DIV/0!</v>
      </c>
    </row>
    <row r="362" spans="1:9" ht="36.75" customHeight="1">
      <c r="B362" s="118" t="s">
        <v>685</v>
      </c>
      <c r="C362" s="58" t="s">
        <v>686</v>
      </c>
      <c r="D362" s="90">
        <v>1</v>
      </c>
      <c r="E362" s="38" t="s">
        <v>27</v>
      </c>
      <c r="F362" s="159">
        <v>0</v>
      </c>
      <c r="G362" s="42">
        <f t="shared" si="156"/>
        <v>0</v>
      </c>
      <c r="H362" s="43">
        <f t="shared" si="157"/>
        <v>0</v>
      </c>
      <c r="I362" s="44" t="e">
        <f t="shared" si="158"/>
        <v>#DIV/0!</v>
      </c>
    </row>
    <row r="363" spans="1:9" ht="33" customHeight="1">
      <c r="B363" s="118" t="s">
        <v>687</v>
      </c>
      <c r="C363" s="58" t="s">
        <v>688</v>
      </c>
      <c r="D363" s="90">
        <v>2</v>
      </c>
      <c r="E363" s="38" t="s">
        <v>27</v>
      </c>
      <c r="F363" s="159">
        <v>0</v>
      </c>
      <c r="G363" s="42">
        <f t="shared" si="156"/>
        <v>0</v>
      </c>
      <c r="H363" s="43">
        <f t="shared" si="157"/>
        <v>0</v>
      </c>
      <c r="I363" s="44" t="e">
        <f t="shared" si="158"/>
        <v>#DIV/0!</v>
      </c>
    </row>
    <row r="364" spans="1:9" ht="32.25" customHeight="1">
      <c r="B364" s="118" t="s">
        <v>689</v>
      </c>
      <c r="C364" s="58" t="s">
        <v>690</v>
      </c>
      <c r="D364" s="90">
        <v>1</v>
      </c>
      <c r="E364" s="38" t="s">
        <v>27</v>
      </c>
      <c r="F364" s="159">
        <v>0</v>
      </c>
      <c r="G364" s="42">
        <f t="shared" si="156"/>
        <v>0</v>
      </c>
      <c r="H364" s="43">
        <f t="shared" si="157"/>
        <v>0</v>
      </c>
      <c r="I364" s="44" t="e">
        <f t="shared" si="158"/>
        <v>#DIV/0!</v>
      </c>
    </row>
    <row r="365" spans="1:9" ht="30.75" customHeight="1">
      <c r="B365" s="118" t="s">
        <v>691</v>
      </c>
      <c r="C365" s="58" t="s">
        <v>692</v>
      </c>
      <c r="D365" s="90">
        <v>1</v>
      </c>
      <c r="E365" s="38" t="s">
        <v>27</v>
      </c>
      <c r="F365" s="159">
        <v>0</v>
      </c>
      <c r="G365" s="42">
        <f t="shared" si="156"/>
        <v>0</v>
      </c>
      <c r="H365" s="43">
        <f t="shared" si="157"/>
        <v>0</v>
      </c>
      <c r="I365" s="44" t="e">
        <f t="shared" si="158"/>
        <v>#DIV/0!</v>
      </c>
    </row>
    <row r="366" spans="1:9" ht="15.75" customHeight="1">
      <c r="B366" s="123" t="s">
        <v>693</v>
      </c>
      <c r="C366" s="128" t="s">
        <v>694</v>
      </c>
      <c r="D366" s="129"/>
      <c r="E366" s="129"/>
      <c r="F366" s="187"/>
      <c r="G366" s="129"/>
      <c r="H366" s="129"/>
      <c r="I366" s="130"/>
    </row>
    <row r="367" spans="1:9" ht="15.75" customHeight="1">
      <c r="A367" s="111"/>
      <c r="B367" s="118" t="s">
        <v>695</v>
      </c>
      <c r="C367" s="58" t="s">
        <v>696</v>
      </c>
      <c r="D367" s="90">
        <f>D369</f>
        <v>34</v>
      </c>
      <c r="E367" s="38" t="s">
        <v>22</v>
      </c>
      <c r="F367" s="159">
        <v>0</v>
      </c>
      <c r="G367" s="42">
        <f t="shared" ref="G367:G375" si="159">ROUND(F367*(1+C$5),2)</f>
        <v>0</v>
      </c>
      <c r="H367" s="43">
        <f t="shared" ref="H367:H375" si="160">ROUND(D367*G367,2)</f>
        <v>0</v>
      </c>
      <c r="I367" s="44" t="e">
        <f t="shared" ref="I367:I375" si="161">H367/$H$448</f>
        <v>#DIV/0!</v>
      </c>
    </row>
    <row r="368" spans="1:9" ht="45.75" customHeight="1">
      <c r="A368" s="111"/>
      <c r="B368" s="118" t="s">
        <v>697</v>
      </c>
      <c r="C368" s="58" t="s">
        <v>698</v>
      </c>
      <c r="D368" s="90">
        <f>D369</f>
        <v>34</v>
      </c>
      <c r="E368" s="38" t="s">
        <v>22</v>
      </c>
      <c r="F368" s="159">
        <v>0</v>
      </c>
      <c r="G368" s="42">
        <f t="shared" si="159"/>
        <v>0</v>
      </c>
      <c r="H368" s="43">
        <f t="shared" si="160"/>
        <v>0</v>
      </c>
      <c r="I368" s="44" t="e">
        <f t="shared" si="161"/>
        <v>#DIV/0!</v>
      </c>
    </row>
    <row r="369" spans="1:9" ht="44.25" customHeight="1">
      <c r="A369" s="111"/>
      <c r="B369" s="118" t="s">
        <v>699</v>
      </c>
      <c r="C369" s="58" t="s">
        <v>700</v>
      </c>
      <c r="D369" s="90">
        <v>34</v>
      </c>
      <c r="E369" s="38" t="s">
        <v>22</v>
      </c>
      <c r="F369" s="159">
        <v>0</v>
      </c>
      <c r="G369" s="42">
        <f t="shared" si="159"/>
        <v>0</v>
      </c>
      <c r="H369" s="43">
        <f t="shared" si="160"/>
        <v>0</v>
      </c>
      <c r="I369" s="44" t="e">
        <f t="shared" si="161"/>
        <v>#DIV/0!</v>
      </c>
    </row>
    <row r="370" spans="1:9" ht="28.5" customHeight="1">
      <c r="B370" s="118" t="s">
        <v>701</v>
      </c>
      <c r="C370" s="58" t="s">
        <v>664</v>
      </c>
      <c r="D370" s="90">
        <v>8</v>
      </c>
      <c r="E370" s="38" t="s">
        <v>27</v>
      </c>
      <c r="F370" s="159">
        <v>0</v>
      </c>
      <c r="G370" s="42">
        <f t="shared" si="159"/>
        <v>0</v>
      </c>
      <c r="H370" s="43">
        <f t="shared" si="160"/>
        <v>0</v>
      </c>
      <c r="I370" s="44" t="e">
        <f t="shared" si="161"/>
        <v>#DIV/0!</v>
      </c>
    </row>
    <row r="371" spans="1:9" ht="30" customHeight="1">
      <c r="B371" s="118" t="s">
        <v>702</v>
      </c>
      <c r="C371" s="58" t="s">
        <v>703</v>
      </c>
      <c r="D371" s="90">
        <v>5</v>
      </c>
      <c r="E371" s="38" t="s">
        <v>27</v>
      </c>
      <c r="F371" s="159">
        <v>0</v>
      </c>
      <c r="G371" s="42">
        <f t="shared" si="159"/>
        <v>0</v>
      </c>
      <c r="H371" s="43">
        <f t="shared" si="160"/>
        <v>0</v>
      </c>
      <c r="I371" s="44" t="e">
        <f t="shared" si="161"/>
        <v>#DIV/0!</v>
      </c>
    </row>
    <row r="372" spans="1:9" ht="27" customHeight="1">
      <c r="B372" s="118" t="s">
        <v>704</v>
      </c>
      <c r="C372" s="58" t="s">
        <v>705</v>
      </c>
      <c r="D372" s="90">
        <v>3</v>
      </c>
      <c r="E372" s="38" t="s">
        <v>27</v>
      </c>
      <c r="F372" s="159">
        <v>0</v>
      </c>
      <c r="G372" s="42">
        <f t="shared" si="159"/>
        <v>0</v>
      </c>
      <c r="H372" s="43">
        <f t="shared" si="160"/>
        <v>0</v>
      </c>
      <c r="I372" s="44" t="e">
        <f t="shared" si="161"/>
        <v>#DIV/0!</v>
      </c>
    </row>
    <row r="373" spans="1:9" ht="27.75" customHeight="1">
      <c r="B373" s="118" t="s">
        <v>706</v>
      </c>
      <c r="C373" s="58" t="s">
        <v>707</v>
      </c>
      <c r="D373" s="90">
        <v>1</v>
      </c>
      <c r="E373" s="38" t="s">
        <v>27</v>
      </c>
      <c r="F373" s="159">
        <v>0</v>
      </c>
      <c r="G373" s="42">
        <f t="shared" si="159"/>
        <v>0</v>
      </c>
      <c r="H373" s="43">
        <f t="shared" si="160"/>
        <v>0</v>
      </c>
      <c r="I373" s="44" t="e">
        <f t="shared" si="161"/>
        <v>#DIV/0!</v>
      </c>
    </row>
    <row r="374" spans="1:9" ht="34.5" customHeight="1">
      <c r="A374" s="111"/>
      <c r="B374" s="118" t="s">
        <v>708</v>
      </c>
      <c r="C374" s="58" t="s">
        <v>709</v>
      </c>
      <c r="D374" s="90">
        <v>1</v>
      </c>
      <c r="E374" s="38" t="s">
        <v>27</v>
      </c>
      <c r="F374" s="159">
        <v>0</v>
      </c>
      <c r="G374" s="42">
        <f t="shared" si="159"/>
        <v>0</v>
      </c>
      <c r="H374" s="43">
        <f t="shared" si="160"/>
        <v>0</v>
      </c>
      <c r="I374" s="44" t="e">
        <f t="shared" si="161"/>
        <v>#DIV/0!</v>
      </c>
    </row>
    <row r="375" spans="1:9" ht="39.75" customHeight="1">
      <c r="A375" s="111"/>
      <c r="B375" s="118" t="s">
        <v>710</v>
      </c>
      <c r="C375" s="58" t="s">
        <v>711</v>
      </c>
      <c r="D375" s="90">
        <v>4</v>
      </c>
      <c r="E375" s="38" t="s">
        <v>27</v>
      </c>
      <c r="F375" s="159">
        <v>0</v>
      </c>
      <c r="G375" s="42">
        <f t="shared" si="159"/>
        <v>0</v>
      </c>
      <c r="H375" s="43">
        <f t="shared" si="160"/>
        <v>0</v>
      </c>
      <c r="I375" s="44" t="e">
        <f t="shared" si="161"/>
        <v>#DIV/0!</v>
      </c>
    </row>
    <row r="376" spans="1:9" ht="15.75" customHeight="1">
      <c r="A376" s="111"/>
      <c r="B376" s="123" t="s">
        <v>712</v>
      </c>
      <c r="C376" s="128" t="s">
        <v>713</v>
      </c>
      <c r="D376" s="129"/>
      <c r="E376" s="129"/>
      <c r="F376" s="187"/>
      <c r="G376" s="129"/>
      <c r="H376" s="129"/>
      <c r="I376" s="130"/>
    </row>
    <row r="377" spans="1:9" ht="31.5" customHeight="1">
      <c r="A377" s="111"/>
      <c r="B377" s="118" t="s">
        <v>714</v>
      </c>
      <c r="C377" s="58" t="s">
        <v>715</v>
      </c>
      <c r="D377" s="90">
        <v>1</v>
      </c>
      <c r="E377" s="38" t="s">
        <v>27</v>
      </c>
      <c r="F377" s="159">
        <v>0</v>
      </c>
      <c r="G377" s="42">
        <f t="shared" ref="G377:G380" si="162">ROUND(F377*(1+C$5),2)</f>
        <v>0</v>
      </c>
      <c r="H377" s="43">
        <f t="shared" ref="H377:H380" si="163">ROUND(D377*G377,2)</f>
        <v>0</v>
      </c>
      <c r="I377" s="44" t="e">
        <f t="shared" ref="I377:I380" si="164">H377/$H$448</f>
        <v>#DIV/0!</v>
      </c>
    </row>
    <row r="378" spans="1:9" ht="28.5" customHeight="1">
      <c r="A378" s="111"/>
      <c r="B378" s="118" t="s">
        <v>716</v>
      </c>
      <c r="C378" s="58" t="s">
        <v>717</v>
      </c>
      <c r="D378" s="90">
        <v>5</v>
      </c>
      <c r="E378" s="38" t="s">
        <v>27</v>
      </c>
      <c r="F378" s="159">
        <v>0</v>
      </c>
      <c r="G378" s="42">
        <f t="shared" si="162"/>
        <v>0</v>
      </c>
      <c r="H378" s="43">
        <f t="shared" si="163"/>
        <v>0</v>
      </c>
      <c r="I378" s="44" t="e">
        <f t="shared" si="164"/>
        <v>#DIV/0!</v>
      </c>
    </row>
    <row r="379" spans="1:9" ht="29.25" customHeight="1">
      <c r="A379" s="111"/>
      <c r="B379" s="118" t="s">
        <v>718</v>
      </c>
      <c r="C379" s="58" t="s">
        <v>719</v>
      </c>
      <c r="D379" s="90">
        <v>3</v>
      </c>
      <c r="E379" s="38" t="s">
        <v>27</v>
      </c>
      <c r="F379" s="159">
        <v>0</v>
      </c>
      <c r="G379" s="42">
        <f t="shared" si="162"/>
        <v>0</v>
      </c>
      <c r="H379" s="43">
        <f t="shared" si="163"/>
        <v>0</v>
      </c>
      <c r="I379" s="44" t="e">
        <f t="shared" si="164"/>
        <v>#DIV/0!</v>
      </c>
    </row>
    <row r="380" spans="1:9" ht="31.5" customHeight="1">
      <c r="A380" s="111"/>
      <c r="B380" s="118" t="s">
        <v>720</v>
      </c>
      <c r="C380" s="58" t="s">
        <v>721</v>
      </c>
      <c r="D380" s="90">
        <v>3</v>
      </c>
      <c r="E380" s="38" t="s">
        <v>27</v>
      </c>
      <c r="F380" s="159">
        <v>0</v>
      </c>
      <c r="G380" s="42">
        <f t="shared" si="162"/>
        <v>0</v>
      </c>
      <c r="H380" s="43">
        <f t="shared" si="163"/>
        <v>0</v>
      </c>
      <c r="I380" s="44" t="e">
        <f t="shared" si="164"/>
        <v>#DIV/0!</v>
      </c>
    </row>
    <row r="381" spans="1:9" ht="15.75" customHeight="1">
      <c r="A381" s="111"/>
      <c r="B381" s="123" t="s">
        <v>722</v>
      </c>
      <c r="C381" s="128" t="s">
        <v>723</v>
      </c>
      <c r="D381" s="129"/>
      <c r="E381" s="129"/>
      <c r="F381" s="188"/>
      <c r="G381" s="129"/>
      <c r="H381" s="129"/>
      <c r="I381" s="130"/>
    </row>
    <row r="382" spans="1:9" ht="29.25" customHeight="1">
      <c r="A382" s="111"/>
      <c r="B382" s="118" t="s">
        <v>724</v>
      </c>
      <c r="C382" s="58" t="s">
        <v>725</v>
      </c>
      <c r="D382" s="90">
        <v>4</v>
      </c>
      <c r="E382" s="38" t="s">
        <v>27</v>
      </c>
      <c r="F382" s="159">
        <v>0</v>
      </c>
      <c r="G382" s="42">
        <f t="shared" ref="G382:G385" si="165">ROUND(F382*(1+C$5),2)</f>
        <v>0</v>
      </c>
      <c r="H382" s="43">
        <f t="shared" ref="H382:H385" si="166">ROUND(D382*G382,2)</f>
        <v>0</v>
      </c>
      <c r="I382" s="44" t="e">
        <f t="shared" ref="I382:I386" si="167">H382/$H$448</f>
        <v>#DIV/0!</v>
      </c>
    </row>
    <row r="383" spans="1:9" ht="30.75" customHeight="1">
      <c r="A383" s="111"/>
      <c r="B383" s="118" t="s">
        <v>726</v>
      </c>
      <c r="C383" s="58" t="s">
        <v>727</v>
      </c>
      <c r="D383" s="90">
        <f>ROUND(4*7.5,2)</f>
        <v>30</v>
      </c>
      <c r="E383" s="38" t="s">
        <v>22</v>
      </c>
      <c r="F383" s="159">
        <v>0</v>
      </c>
      <c r="G383" s="42">
        <f t="shared" si="165"/>
        <v>0</v>
      </c>
      <c r="H383" s="43">
        <f t="shared" si="166"/>
        <v>0</v>
      </c>
      <c r="I383" s="44" t="e">
        <f t="shared" si="167"/>
        <v>#DIV/0!</v>
      </c>
    </row>
    <row r="384" spans="1:9" ht="27.75" customHeight="1">
      <c r="A384" s="111"/>
      <c r="B384" s="118" t="s">
        <v>728</v>
      </c>
      <c r="C384" s="58" t="s">
        <v>729</v>
      </c>
      <c r="D384" s="90">
        <v>4</v>
      </c>
      <c r="E384" s="38" t="s">
        <v>27</v>
      </c>
      <c r="F384" s="159">
        <v>0</v>
      </c>
      <c r="G384" s="42">
        <f t="shared" si="165"/>
        <v>0</v>
      </c>
      <c r="H384" s="43">
        <f t="shared" si="166"/>
        <v>0</v>
      </c>
      <c r="I384" s="44" t="e">
        <f t="shared" si="167"/>
        <v>#DIV/0!</v>
      </c>
    </row>
    <row r="385" spans="1:15" ht="28.5" customHeight="1">
      <c r="A385" s="111"/>
      <c r="B385" s="118" t="s">
        <v>730</v>
      </c>
      <c r="C385" s="58" t="s">
        <v>731</v>
      </c>
      <c r="D385" s="90">
        <v>4</v>
      </c>
      <c r="E385" s="38" t="s">
        <v>27</v>
      </c>
      <c r="F385" s="159">
        <v>0</v>
      </c>
      <c r="G385" s="42">
        <f t="shared" si="165"/>
        <v>0</v>
      </c>
      <c r="H385" s="43">
        <f t="shared" si="166"/>
        <v>0</v>
      </c>
      <c r="I385" s="44" t="e">
        <f t="shared" si="167"/>
        <v>#DIV/0!</v>
      </c>
    </row>
    <row r="386" spans="1:15" ht="48" customHeight="1">
      <c r="A386" s="19"/>
      <c r="B386" s="113" t="s">
        <v>732</v>
      </c>
      <c r="C386" s="105" t="s">
        <v>733</v>
      </c>
      <c r="D386" s="31"/>
      <c r="E386" s="31"/>
      <c r="F386" s="166"/>
      <c r="G386" s="31" t="s">
        <v>14</v>
      </c>
      <c r="H386" s="32">
        <f>SUM(H388:H397)</f>
        <v>0</v>
      </c>
      <c r="I386" s="33" t="e">
        <f t="shared" si="167"/>
        <v>#DIV/0!</v>
      </c>
      <c r="J386" s="19"/>
      <c r="K386" s="19"/>
      <c r="L386" s="19"/>
      <c r="M386" s="19"/>
      <c r="N386" s="19"/>
      <c r="O386" s="19"/>
    </row>
    <row r="387" spans="1:15" ht="15.75" customHeight="1">
      <c r="A387" s="111"/>
      <c r="B387" s="123" t="s">
        <v>734</v>
      </c>
      <c r="C387" s="81" t="s">
        <v>735</v>
      </c>
      <c r="D387" s="82"/>
      <c r="E387" s="82"/>
      <c r="F387" s="168"/>
      <c r="G387" s="82"/>
      <c r="H387" s="82"/>
      <c r="I387" s="83"/>
    </row>
    <row r="388" spans="1:15" ht="41.25" customHeight="1">
      <c r="A388" s="111"/>
      <c r="B388" s="118" t="s">
        <v>736</v>
      </c>
      <c r="C388" s="58" t="s">
        <v>737</v>
      </c>
      <c r="D388" s="90">
        <v>13.14</v>
      </c>
      <c r="E388" s="38" t="s">
        <v>51</v>
      </c>
      <c r="F388" s="159">
        <v>0</v>
      </c>
      <c r="G388" s="42">
        <f t="shared" ref="G388:G393" si="168">ROUND(F388*(1+C$5),2)</f>
        <v>0</v>
      </c>
      <c r="H388" s="43">
        <f t="shared" ref="H388:H393" si="169">ROUND(D388*G388,2)</f>
        <v>0</v>
      </c>
      <c r="I388" s="44" t="e">
        <f t="shared" ref="I388:I393" si="170">H388/$H$448</f>
        <v>#DIV/0!</v>
      </c>
    </row>
    <row r="389" spans="1:15" ht="73.5" customHeight="1">
      <c r="A389" s="111"/>
      <c r="B389" s="118" t="s">
        <v>738</v>
      </c>
      <c r="C389" s="58" t="s">
        <v>739</v>
      </c>
      <c r="D389" s="90">
        <v>3</v>
      </c>
      <c r="E389" s="38" t="s">
        <v>27</v>
      </c>
      <c r="F389" s="159">
        <v>0</v>
      </c>
      <c r="G389" s="42">
        <f t="shared" si="168"/>
        <v>0</v>
      </c>
      <c r="H389" s="43">
        <f t="shared" si="169"/>
        <v>0</v>
      </c>
      <c r="I389" s="44" t="e">
        <f t="shared" si="170"/>
        <v>#DIV/0!</v>
      </c>
    </row>
    <row r="390" spans="1:15" ht="15.75" customHeight="1">
      <c r="A390" s="111"/>
      <c r="B390" s="118" t="s">
        <v>740</v>
      </c>
      <c r="C390" s="58" t="s">
        <v>741</v>
      </c>
      <c r="D390" s="90">
        <f>ROUND(4.68*2.1,2)</f>
        <v>9.83</v>
      </c>
      <c r="E390" s="38" t="s">
        <v>51</v>
      </c>
      <c r="F390" s="159">
        <v>0</v>
      </c>
      <c r="G390" s="42">
        <f t="shared" si="168"/>
        <v>0</v>
      </c>
      <c r="H390" s="43">
        <f t="shared" si="169"/>
        <v>0</v>
      </c>
      <c r="I390" s="44" t="e">
        <f t="shared" si="170"/>
        <v>#DIV/0!</v>
      </c>
    </row>
    <row r="391" spans="1:15" ht="15.75" customHeight="1">
      <c r="B391" s="118" t="s">
        <v>742</v>
      </c>
      <c r="C391" s="58" t="s">
        <v>743</v>
      </c>
      <c r="D391" s="90">
        <f>ROUND((1.8*2.15)*4,2)</f>
        <v>15.48</v>
      </c>
      <c r="E391" s="38" t="s">
        <v>51</v>
      </c>
      <c r="F391" s="159">
        <v>0</v>
      </c>
      <c r="G391" s="42">
        <f t="shared" si="168"/>
        <v>0</v>
      </c>
      <c r="H391" s="43">
        <f t="shared" si="169"/>
        <v>0</v>
      </c>
      <c r="I391" s="44" t="e">
        <f t="shared" si="170"/>
        <v>#DIV/0!</v>
      </c>
    </row>
    <row r="392" spans="1:15" ht="15.75" customHeight="1">
      <c r="B392" s="118" t="s">
        <v>744</v>
      </c>
      <c r="C392" s="58" t="s">
        <v>745</v>
      </c>
      <c r="D392" s="90">
        <f>ROUND(2*(2*2.15),2)</f>
        <v>8.6</v>
      </c>
      <c r="E392" s="38" t="s">
        <v>51</v>
      </c>
      <c r="F392" s="159">
        <v>0</v>
      </c>
      <c r="G392" s="42">
        <f t="shared" si="168"/>
        <v>0</v>
      </c>
      <c r="H392" s="43">
        <f t="shared" si="169"/>
        <v>0</v>
      </c>
      <c r="I392" s="44" t="e">
        <f t="shared" si="170"/>
        <v>#DIV/0!</v>
      </c>
    </row>
    <row r="393" spans="1:15" ht="15.75" customHeight="1">
      <c r="B393" s="118" t="s">
        <v>746</v>
      </c>
      <c r="C393" s="58" t="s">
        <v>747</v>
      </c>
      <c r="D393" s="90">
        <f>ROUND(1.49*4.8*2,2)</f>
        <v>14.3</v>
      </c>
      <c r="E393" s="38" t="s">
        <v>51</v>
      </c>
      <c r="F393" s="159">
        <v>0</v>
      </c>
      <c r="G393" s="42">
        <f t="shared" si="168"/>
        <v>0</v>
      </c>
      <c r="H393" s="43">
        <f t="shared" si="169"/>
        <v>0</v>
      </c>
      <c r="I393" s="44" t="e">
        <f t="shared" si="170"/>
        <v>#DIV/0!</v>
      </c>
    </row>
    <row r="394" spans="1:15" ht="15.75" customHeight="1">
      <c r="A394" s="111"/>
      <c r="B394" s="123" t="s">
        <v>748</v>
      </c>
      <c r="C394" s="81" t="s">
        <v>749</v>
      </c>
      <c r="D394" s="82"/>
      <c r="E394" s="82"/>
      <c r="F394" s="168"/>
      <c r="G394" s="82"/>
      <c r="H394" s="82"/>
      <c r="I394" s="83"/>
    </row>
    <row r="395" spans="1:15" ht="15.75" customHeight="1">
      <c r="B395" s="118" t="s">
        <v>750</v>
      </c>
      <c r="C395" s="58" t="s">
        <v>751</v>
      </c>
      <c r="D395" s="90">
        <v>0.64</v>
      </c>
      <c r="E395" s="38" t="s">
        <v>118</v>
      </c>
      <c r="F395" s="159">
        <v>0</v>
      </c>
      <c r="G395" s="42">
        <f t="shared" ref="G395:G397" si="171">ROUND(F395*(1+C$5),2)</f>
        <v>0</v>
      </c>
      <c r="H395" s="43">
        <f t="shared" ref="H395:H397" si="172">ROUND(D395*G395,2)</f>
        <v>0</v>
      </c>
      <c r="I395" s="44" t="e">
        <f t="shared" ref="I395:I398" si="173">H395/$H$448</f>
        <v>#DIV/0!</v>
      </c>
    </row>
    <row r="396" spans="1:15" ht="30.75" customHeight="1">
      <c r="B396" s="118" t="s">
        <v>752</v>
      </c>
      <c r="C396" s="58" t="s">
        <v>753</v>
      </c>
      <c r="D396" s="90">
        <v>9.18</v>
      </c>
      <c r="E396" s="38" t="s">
        <v>22</v>
      </c>
      <c r="F396" s="159">
        <v>0</v>
      </c>
      <c r="G396" s="42">
        <f t="shared" si="171"/>
        <v>0</v>
      </c>
      <c r="H396" s="43">
        <f t="shared" si="172"/>
        <v>0</v>
      </c>
      <c r="I396" s="44" t="e">
        <f t="shared" si="173"/>
        <v>#DIV/0!</v>
      </c>
    </row>
    <row r="397" spans="1:15" ht="15.75" customHeight="1">
      <c r="B397" s="118" t="s">
        <v>754</v>
      </c>
      <c r="C397" s="58" t="s">
        <v>359</v>
      </c>
      <c r="D397" s="90">
        <f>ROUND((D396)*2*1.6109957,2)</f>
        <v>29.58</v>
      </c>
      <c r="E397" s="38" t="s">
        <v>51</v>
      </c>
      <c r="F397" s="159">
        <v>0</v>
      </c>
      <c r="G397" s="42">
        <f t="shared" si="171"/>
        <v>0</v>
      </c>
      <c r="H397" s="43">
        <f t="shared" si="172"/>
        <v>0</v>
      </c>
      <c r="I397" s="44" t="e">
        <f t="shared" si="173"/>
        <v>#DIV/0!</v>
      </c>
    </row>
    <row r="398" spans="1:15" ht="48" customHeight="1">
      <c r="A398" s="19"/>
      <c r="B398" s="113" t="s">
        <v>755</v>
      </c>
      <c r="C398" s="105" t="s">
        <v>756</v>
      </c>
      <c r="D398" s="31"/>
      <c r="E398" s="31"/>
      <c r="F398" s="166"/>
      <c r="G398" s="31" t="s">
        <v>14</v>
      </c>
      <c r="H398" s="32">
        <f>SUM(H400:H409)</f>
        <v>0</v>
      </c>
      <c r="I398" s="33" t="e">
        <f t="shared" si="173"/>
        <v>#DIV/0!</v>
      </c>
      <c r="J398" s="19"/>
      <c r="K398" s="19"/>
      <c r="L398" s="19"/>
      <c r="M398" s="19"/>
      <c r="N398" s="19"/>
      <c r="O398" s="19"/>
    </row>
    <row r="399" spans="1:15" ht="15.75" customHeight="1">
      <c r="A399" s="111"/>
      <c r="B399" s="123" t="s">
        <v>757</v>
      </c>
      <c r="C399" s="81" t="s">
        <v>758</v>
      </c>
      <c r="D399" s="82"/>
      <c r="E399" s="82"/>
      <c r="F399" s="168"/>
      <c r="G399" s="82"/>
      <c r="H399" s="82"/>
      <c r="I399" s="83"/>
    </row>
    <row r="400" spans="1:15" ht="15.75" customHeight="1">
      <c r="A400" s="111"/>
      <c r="B400" s="118" t="s">
        <v>759</v>
      </c>
      <c r="C400" s="58" t="s">
        <v>760</v>
      </c>
      <c r="D400" s="90">
        <f>(D267+D268)*2</f>
        <v>586.66</v>
      </c>
      <c r="E400" s="38" t="s">
        <v>51</v>
      </c>
      <c r="F400" s="159">
        <v>0</v>
      </c>
      <c r="G400" s="42">
        <f t="shared" ref="G400:G402" si="174">ROUND(F400*(1+C$5),2)</f>
        <v>0</v>
      </c>
      <c r="H400" s="43">
        <f t="shared" ref="H400:H402" si="175">ROUND(D400*G400,2)</f>
        <v>0</v>
      </c>
      <c r="I400" s="44" t="e">
        <f t="shared" ref="I400:I402" si="176">H400/$H$448</f>
        <v>#DIV/0!</v>
      </c>
    </row>
    <row r="401" spans="1:15" ht="25.5" customHeight="1">
      <c r="A401" s="18"/>
      <c r="B401" s="118" t="s">
        <v>761</v>
      </c>
      <c r="C401" s="58" t="s">
        <v>762</v>
      </c>
      <c r="D401" s="90">
        <f>D400</f>
        <v>586.66</v>
      </c>
      <c r="E401" s="38" t="s">
        <v>51</v>
      </c>
      <c r="F401" s="159">
        <v>0</v>
      </c>
      <c r="G401" s="42">
        <f t="shared" si="174"/>
        <v>0</v>
      </c>
      <c r="H401" s="43">
        <f t="shared" si="175"/>
        <v>0</v>
      </c>
      <c r="I401" s="44" t="e">
        <f t="shared" si="176"/>
        <v>#DIV/0!</v>
      </c>
    </row>
    <row r="402" spans="1:15" ht="56.25" customHeight="1">
      <c r="A402" s="18"/>
      <c r="B402" s="118" t="s">
        <v>763</v>
      </c>
      <c r="C402" s="58" t="s">
        <v>764</v>
      </c>
      <c r="D402" s="90">
        <v>32</v>
      </c>
      <c r="E402" s="38" t="s">
        <v>51</v>
      </c>
      <c r="F402" s="159">
        <v>0</v>
      </c>
      <c r="G402" s="42">
        <f t="shared" si="174"/>
        <v>0</v>
      </c>
      <c r="H402" s="43">
        <f t="shared" si="175"/>
        <v>0</v>
      </c>
      <c r="I402" s="44" t="e">
        <f t="shared" si="176"/>
        <v>#DIV/0!</v>
      </c>
    </row>
    <row r="403" spans="1:15" ht="15.75" customHeight="1">
      <c r="A403" s="18"/>
      <c r="B403" s="123" t="s">
        <v>765</v>
      </c>
      <c r="C403" s="128" t="s">
        <v>766</v>
      </c>
      <c r="D403" s="129"/>
      <c r="E403" s="129"/>
      <c r="F403" s="188"/>
      <c r="G403" s="129"/>
      <c r="H403" s="129"/>
      <c r="I403" s="130"/>
    </row>
    <row r="404" spans="1:15" ht="27.75" customHeight="1">
      <c r="B404" s="118" t="s">
        <v>767</v>
      </c>
      <c r="C404" s="58" t="s">
        <v>768</v>
      </c>
      <c r="D404" s="90">
        <f>D400</f>
        <v>586.66</v>
      </c>
      <c r="E404" s="38" t="s">
        <v>22</v>
      </c>
      <c r="F404" s="159">
        <v>0</v>
      </c>
      <c r="G404" s="42">
        <f t="shared" ref="G404:G406" si="177">ROUND(F404*(1+C$5),2)</f>
        <v>0</v>
      </c>
      <c r="H404" s="43">
        <f t="shared" ref="H404:H406" si="178">ROUND(D404*G404,2)</f>
        <v>0</v>
      </c>
      <c r="I404" s="44" t="e">
        <f t="shared" ref="I404:I406" si="179">H404/$H$448</f>
        <v>#DIV/0!</v>
      </c>
    </row>
    <row r="405" spans="1:15" ht="26.25" customHeight="1">
      <c r="B405" s="118" t="s">
        <v>769</v>
      </c>
      <c r="C405" s="58" t="s">
        <v>770</v>
      </c>
      <c r="D405" s="90">
        <f>D400</f>
        <v>586.66</v>
      </c>
      <c r="E405" s="38" t="s">
        <v>51</v>
      </c>
      <c r="F405" s="159">
        <v>0</v>
      </c>
      <c r="G405" s="42">
        <f t="shared" si="177"/>
        <v>0</v>
      </c>
      <c r="H405" s="43">
        <f t="shared" si="178"/>
        <v>0</v>
      </c>
      <c r="I405" s="44" t="e">
        <f t="shared" si="179"/>
        <v>#DIV/0!</v>
      </c>
      <c r="L405" s="135"/>
      <c r="M405" s="135"/>
    </row>
    <row r="406" spans="1:15" ht="40.5" customHeight="1">
      <c r="B406" s="118" t="s">
        <v>771</v>
      </c>
      <c r="C406" s="58" t="s">
        <v>772</v>
      </c>
      <c r="D406" s="90">
        <v>18.72</v>
      </c>
      <c r="E406" s="38" t="s">
        <v>51</v>
      </c>
      <c r="F406" s="159">
        <v>0</v>
      </c>
      <c r="G406" s="42">
        <f t="shared" si="177"/>
        <v>0</v>
      </c>
      <c r="H406" s="43">
        <f t="shared" si="178"/>
        <v>0</v>
      </c>
      <c r="I406" s="44" t="e">
        <f t="shared" si="179"/>
        <v>#DIV/0!</v>
      </c>
      <c r="L406" s="135"/>
      <c r="M406" s="135"/>
    </row>
    <row r="407" spans="1:15" ht="15.75" customHeight="1">
      <c r="A407" s="111"/>
      <c r="B407" s="123" t="s">
        <v>773</v>
      </c>
      <c r="C407" s="81" t="s">
        <v>774</v>
      </c>
      <c r="D407" s="82"/>
      <c r="E407" s="82"/>
      <c r="F407" s="168"/>
      <c r="G407" s="82"/>
      <c r="H407" s="82"/>
      <c r="I407" s="83"/>
    </row>
    <row r="408" spans="1:15" ht="45.75" customHeight="1">
      <c r="B408" s="118" t="s">
        <v>775</v>
      </c>
      <c r="C408" s="58" t="s">
        <v>776</v>
      </c>
      <c r="D408" s="90">
        <v>10.84</v>
      </c>
      <c r="E408" s="38" t="s">
        <v>51</v>
      </c>
      <c r="F408" s="159">
        <v>0</v>
      </c>
      <c r="G408" s="42">
        <f t="shared" ref="G408:G409" si="180">ROUND(F408*(1+C$5),2)</f>
        <v>0</v>
      </c>
      <c r="H408" s="43">
        <f t="shared" ref="H408:H409" si="181">ROUND(D408*G408,2)</f>
        <v>0</v>
      </c>
      <c r="I408" s="44" t="e">
        <f t="shared" ref="I408:I410" si="182">H408/$H$448</f>
        <v>#DIV/0!</v>
      </c>
    </row>
    <row r="409" spans="1:15" ht="27.75" customHeight="1">
      <c r="B409" s="118" t="s">
        <v>777</v>
      </c>
      <c r="C409" s="58" t="s">
        <v>778</v>
      </c>
      <c r="D409" s="90">
        <v>134.47999999999999</v>
      </c>
      <c r="E409" s="38" t="s">
        <v>51</v>
      </c>
      <c r="F409" s="159">
        <v>0</v>
      </c>
      <c r="G409" s="42">
        <f t="shared" si="180"/>
        <v>0</v>
      </c>
      <c r="H409" s="43">
        <f t="shared" si="181"/>
        <v>0</v>
      </c>
      <c r="I409" s="44" t="e">
        <f t="shared" si="182"/>
        <v>#DIV/0!</v>
      </c>
    </row>
    <row r="410" spans="1:15" ht="48" customHeight="1">
      <c r="A410" s="19"/>
      <c r="B410" s="113" t="s">
        <v>779</v>
      </c>
      <c r="C410" s="105" t="s">
        <v>780</v>
      </c>
      <c r="D410" s="31"/>
      <c r="E410" s="31"/>
      <c r="F410" s="166"/>
      <c r="G410" s="31" t="s">
        <v>14</v>
      </c>
      <c r="H410" s="32">
        <f>SUM(H412:H427)</f>
        <v>0</v>
      </c>
      <c r="I410" s="33" t="e">
        <f t="shared" si="182"/>
        <v>#DIV/0!</v>
      </c>
      <c r="J410" s="19"/>
      <c r="K410" s="19"/>
      <c r="L410" s="19"/>
      <c r="M410" s="19"/>
      <c r="N410" s="19"/>
      <c r="O410" s="19"/>
    </row>
    <row r="411" spans="1:15" ht="15.75" customHeight="1">
      <c r="A411" s="111"/>
      <c r="B411" s="123" t="s">
        <v>781</v>
      </c>
      <c r="C411" s="81" t="s">
        <v>782</v>
      </c>
      <c r="D411" s="82"/>
      <c r="E411" s="82"/>
      <c r="F411" s="168"/>
      <c r="G411" s="82"/>
      <c r="H411" s="82"/>
      <c r="I411" s="83"/>
    </row>
    <row r="412" spans="1:15" ht="36.75" customHeight="1">
      <c r="B412" s="118" t="s">
        <v>783</v>
      </c>
      <c r="C412" s="58" t="s">
        <v>784</v>
      </c>
      <c r="D412" s="90">
        <v>3</v>
      </c>
      <c r="E412" s="38" t="s">
        <v>27</v>
      </c>
      <c r="F412" s="159">
        <v>0</v>
      </c>
      <c r="G412" s="42">
        <f t="shared" ref="G412:G417" si="183">ROUND(F412*(1+C$5),2)</f>
        <v>0</v>
      </c>
      <c r="H412" s="43">
        <f t="shared" ref="H412:H417" si="184">ROUND(D412*G412,2)</f>
        <v>0</v>
      </c>
      <c r="I412" s="44" t="e">
        <f t="shared" ref="I412:I417" si="185">H412/$H$448</f>
        <v>#DIV/0!</v>
      </c>
      <c r="L412" s="135"/>
      <c r="M412" s="135"/>
    </row>
    <row r="413" spans="1:15" ht="25.5" customHeight="1">
      <c r="B413" s="118" t="s">
        <v>785</v>
      </c>
      <c r="C413" s="58" t="s">
        <v>786</v>
      </c>
      <c r="D413" s="90">
        <v>3</v>
      </c>
      <c r="E413" s="38" t="s">
        <v>27</v>
      </c>
      <c r="F413" s="159">
        <v>0</v>
      </c>
      <c r="G413" s="42">
        <f t="shared" si="183"/>
        <v>0</v>
      </c>
      <c r="H413" s="43">
        <f t="shared" si="184"/>
        <v>0</v>
      </c>
      <c r="I413" s="44" t="e">
        <f t="shared" si="185"/>
        <v>#DIV/0!</v>
      </c>
    </row>
    <row r="414" spans="1:15" ht="41.25" customHeight="1">
      <c r="B414" s="118" t="s">
        <v>787</v>
      </c>
      <c r="C414" s="58" t="s">
        <v>788</v>
      </c>
      <c r="D414" s="90">
        <v>2</v>
      </c>
      <c r="E414" s="38" t="s">
        <v>27</v>
      </c>
      <c r="F414" s="159">
        <v>0</v>
      </c>
      <c r="G414" s="42">
        <f t="shared" si="183"/>
        <v>0</v>
      </c>
      <c r="H414" s="43">
        <f t="shared" si="184"/>
        <v>0</v>
      </c>
      <c r="I414" s="44" t="e">
        <f t="shared" si="185"/>
        <v>#DIV/0!</v>
      </c>
    </row>
    <row r="415" spans="1:15" ht="40.5" customHeight="1">
      <c r="B415" s="118" t="s">
        <v>789</v>
      </c>
      <c r="C415" s="58" t="s">
        <v>790</v>
      </c>
      <c r="D415" s="90">
        <v>1</v>
      </c>
      <c r="E415" s="38" t="s">
        <v>27</v>
      </c>
      <c r="F415" s="159">
        <v>0</v>
      </c>
      <c r="G415" s="42">
        <f t="shared" si="183"/>
        <v>0</v>
      </c>
      <c r="H415" s="43">
        <f t="shared" si="184"/>
        <v>0</v>
      </c>
      <c r="I415" s="44" t="e">
        <f t="shared" si="185"/>
        <v>#DIV/0!</v>
      </c>
    </row>
    <row r="416" spans="1:15" ht="28.5" customHeight="1">
      <c r="B416" s="118" t="s">
        <v>791</v>
      </c>
      <c r="C416" s="58" t="s">
        <v>784</v>
      </c>
      <c r="D416" s="90">
        <v>2</v>
      </c>
      <c r="E416" s="38" t="s">
        <v>27</v>
      </c>
      <c r="F416" s="159">
        <v>0</v>
      </c>
      <c r="G416" s="42">
        <f t="shared" si="183"/>
        <v>0</v>
      </c>
      <c r="H416" s="43">
        <f t="shared" si="184"/>
        <v>0</v>
      </c>
      <c r="I416" s="44" t="e">
        <f t="shared" si="185"/>
        <v>#DIV/0!</v>
      </c>
    </row>
    <row r="417" spans="1:15" ht="32.25" customHeight="1">
      <c r="A417" s="111"/>
      <c r="B417" s="118" t="s">
        <v>792</v>
      </c>
      <c r="C417" s="58" t="s">
        <v>793</v>
      </c>
      <c r="D417" s="90">
        <v>2</v>
      </c>
      <c r="E417" s="38" t="s">
        <v>27</v>
      </c>
      <c r="F417" s="159">
        <v>0</v>
      </c>
      <c r="G417" s="42">
        <f t="shared" si="183"/>
        <v>0</v>
      </c>
      <c r="H417" s="43">
        <f t="shared" si="184"/>
        <v>0</v>
      </c>
      <c r="I417" s="44" t="e">
        <f t="shared" si="185"/>
        <v>#DIV/0!</v>
      </c>
    </row>
    <row r="418" spans="1:15" ht="15.75" customHeight="1">
      <c r="A418" s="111"/>
      <c r="B418" s="123" t="s">
        <v>794</v>
      </c>
      <c r="C418" s="81" t="s">
        <v>795</v>
      </c>
      <c r="D418" s="82"/>
      <c r="E418" s="82"/>
      <c r="F418" s="168"/>
      <c r="G418" s="82"/>
      <c r="H418" s="82"/>
      <c r="I418" s="83"/>
    </row>
    <row r="419" spans="1:15" ht="45" customHeight="1">
      <c r="A419" s="111"/>
      <c r="B419" s="118" t="s">
        <v>796</v>
      </c>
      <c r="C419" s="58" t="s">
        <v>797</v>
      </c>
      <c r="D419" s="90">
        <v>1</v>
      </c>
      <c r="E419" s="38" t="s">
        <v>27</v>
      </c>
      <c r="F419" s="159">
        <v>0</v>
      </c>
      <c r="G419" s="42">
        <f t="shared" ref="G419:G422" si="186">ROUND(F419*(1+C$5),2)</f>
        <v>0</v>
      </c>
      <c r="H419" s="43">
        <f t="shared" ref="H419:H422" si="187">ROUND(D419*G419,2)</f>
        <v>0</v>
      </c>
      <c r="I419" s="44" t="e">
        <f t="shared" ref="I419:I422" si="188">H419/$H$448</f>
        <v>#DIV/0!</v>
      </c>
    </row>
    <row r="420" spans="1:15" ht="15.75" customHeight="1">
      <c r="A420" s="111"/>
      <c r="B420" s="118" t="s">
        <v>798</v>
      </c>
      <c r="C420" s="58" t="s">
        <v>799</v>
      </c>
      <c r="D420" s="90">
        <v>3</v>
      </c>
      <c r="E420" s="38" t="s">
        <v>27</v>
      </c>
      <c r="F420" s="159">
        <v>0</v>
      </c>
      <c r="G420" s="42">
        <f t="shared" si="186"/>
        <v>0</v>
      </c>
      <c r="H420" s="43">
        <f t="shared" si="187"/>
        <v>0</v>
      </c>
      <c r="I420" s="44" t="e">
        <f t="shared" si="188"/>
        <v>#DIV/0!</v>
      </c>
    </row>
    <row r="421" spans="1:15" ht="62.25" customHeight="1">
      <c r="A421" s="111"/>
      <c r="B421" s="118" t="s">
        <v>800</v>
      </c>
      <c r="C421" s="58" t="s">
        <v>801</v>
      </c>
      <c r="D421" s="90">
        <v>1</v>
      </c>
      <c r="E421" s="38" t="s">
        <v>27</v>
      </c>
      <c r="F421" s="159">
        <v>0</v>
      </c>
      <c r="G421" s="42">
        <f t="shared" si="186"/>
        <v>0</v>
      </c>
      <c r="H421" s="43">
        <f t="shared" si="187"/>
        <v>0</v>
      </c>
      <c r="I421" s="44" t="e">
        <f t="shared" si="188"/>
        <v>#DIV/0!</v>
      </c>
    </row>
    <row r="422" spans="1:15" ht="60" customHeight="1">
      <c r="A422" s="111"/>
      <c r="B422" s="118" t="s">
        <v>802</v>
      </c>
      <c r="C422" s="58" t="s">
        <v>803</v>
      </c>
      <c r="D422" s="90">
        <v>2</v>
      </c>
      <c r="E422" s="38" t="s">
        <v>27</v>
      </c>
      <c r="F422" s="159">
        <v>0</v>
      </c>
      <c r="G422" s="42">
        <f t="shared" si="186"/>
        <v>0</v>
      </c>
      <c r="H422" s="43">
        <f t="shared" si="187"/>
        <v>0</v>
      </c>
      <c r="I422" s="44" t="e">
        <f t="shared" si="188"/>
        <v>#DIV/0!</v>
      </c>
    </row>
    <row r="423" spans="1:15" ht="15.75" customHeight="1">
      <c r="A423" s="111"/>
      <c r="B423" s="123" t="s">
        <v>804</v>
      </c>
      <c r="C423" s="81" t="s">
        <v>805</v>
      </c>
      <c r="D423" s="82"/>
      <c r="E423" s="82"/>
      <c r="F423" s="168"/>
      <c r="G423" s="82"/>
      <c r="H423" s="82"/>
      <c r="I423" s="83"/>
    </row>
    <row r="424" spans="1:15" ht="28.5" customHeight="1">
      <c r="A424" s="111"/>
      <c r="B424" s="118" t="s">
        <v>806</v>
      </c>
      <c r="C424" s="58" t="s">
        <v>807</v>
      </c>
      <c r="D424" s="90">
        <v>35</v>
      </c>
      <c r="E424" s="38" t="s">
        <v>27</v>
      </c>
      <c r="F424" s="159">
        <v>0</v>
      </c>
      <c r="G424" s="42">
        <f t="shared" ref="G424:G427" si="189">ROUND(F424*(1+C$5),2)</f>
        <v>0</v>
      </c>
      <c r="H424" s="43">
        <f t="shared" ref="H424:H427" si="190">ROUND(D424*G424,2)</f>
        <v>0</v>
      </c>
      <c r="I424" s="44" t="e">
        <f t="shared" ref="I424:I427" si="191">H424/$H$448</f>
        <v>#DIV/0!</v>
      </c>
    </row>
    <row r="425" spans="1:15" ht="42.75" customHeight="1">
      <c r="A425" s="111"/>
      <c r="B425" s="118" t="s">
        <v>808</v>
      </c>
      <c r="C425" s="58" t="s">
        <v>809</v>
      </c>
      <c r="D425" s="90">
        <v>4</v>
      </c>
      <c r="E425" s="38" t="s">
        <v>27</v>
      </c>
      <c r="F425" s="159">
        <v>0</v>
      </c>
      <c r="G425" s="42">
        <f t="shared" si="189"/>
        <v>0</v>
      </c>
      <c r="H425" s="43">
        <f t="shared" si="190"/>
        <v>0</v>
      </c>
      <c r="I425" s="44" t="e">
        <f t="shared" si="191"/>
        <v>#DIV/0!</v>
      </c>
    </row>
    <row r="426" spans="1:15" ht="27.75" customHeight="1">
      <c r="A426" s="111"/>
      <c r="B426" s="118" t="s">
        <v>810</v>
      </c>
      <c r="C426" s="58" t="s">
        <v>811</v>
      </c>
      <c r="D426" s="90">
        <v>29</v>
      </c>
      <c r="E426" s="38" t="s">
        <v>51</v>
      </c>
      <c r="F426" s="159">
        <v>0</v>
      </c>
      <c r="G426" s="42">
        <f t="shared" si="189"/>
        <v>0</v>
      </c>
      <c r="H426" s="43">
        <f t="shared" si="190"/>
        <v>0</v>
      </c>
      <c r="I426" s="44" t="e">
        <f t="shared" si="191"/>
        <v>#DIV/0!</v>
      </c>
    </row>
    <row r="427" spans="1:15" ht="53.25" customHeight="1">
      <c r="A427" s="111"/>
      <c r="B427" s="118" t="s">
        <v>812</v>
      </c>
      <c r="C427" s="58" t="s">
        <v>813</v>
      </c>
      <c r="D427" s="90">
        <v>0.25</v>
      </c>
      <c r="E427" s="38" t="s">
        <v>118</v>
      </c>
      <c r="F427" s="159">
        <v>0</v>
      </c>
      <c r="G427" s="42">
        <f t="shared" si="189"/>
        <v>0</v>
      </c>
      <c r="H427" s="43">
        <f t="shared" si="190"/>
        <v>0</v>
      </c>
      <c r="I427" s="44" t="e">
        <f t="shared" si="191"/>
        <v>#DIV/0!</v>
      </c>
    </row>
    <row r="428" spans="1:15" ht="41.25" customHeight="1">
      <c r="B428" s="26"/>
      <c r="C428" s="27" t="s">
        <v>814</v>
      </c>
      <c r="D428" s="27"/>
      <c r="E428" s="27"/>
      <c r="F428" s="184"/>
      <c r="G428" s="27"/>
      <c r="H428" s="27"/>
      <c r="I428" s="30"/>
    </row>
    <row r="429" spans="1:15" ht="48" customHeight="1">
      <c r="A429" s="19"/>
      <c r="B429" s="113" t="s">
        <v>815</v>
      </c>
      <c r="C429" s="105" t="s">
        <v>816</v>
      </c>
      <c r="D429" s="31"/>
      <c r="E429" s="31"/>
      <c r="F429" s="166"/>
      <c r="G429" s="31" t="s">
        <v>14</v>
      </c>
      <c r="H429" s="32">
        <f>SUM(H431:H445)</f>
        <v>0</v>
      </c>
      <c r="I429" s="33" t="e">
        <f>H429/$H$448</f>
        <v>#DIV/0!</v>
      </c>
      <c r="J429" s="19"/>
      <c r="K429" s="19"/>
      <c r="L429" s="19"/>
      <c r="M429" s="19"/>
      <c r="N429" s="19"/>
      <c r="O429" s="19"/>
    </row>
    <row r="430" spans="1:15" ht="15.75" customHeight="1">
      <c r="A430" s="111"/>
      <c r="B430" s="123" t="s">
        <v>817</v>
      </c>
      <c r="C430" s="81" t="s">
        <v>818</v>
      </c>
      <c r="D430" s="82"/>
      <c r="E430" s="82"/>
      <c r="F430" s="168"/>
      <c r="G430" s="82"/>
      <c r="H430" s="82"/>
      <c r="I430" s="83"/>
    </row>
    <row r="431" spans="1:15" ht="30" customHeight="1">
      <c r="B431" s="118" t="s">
        <v>819</v>
      </c>
      <c r="C431" s="58" t="s">
        <v>820</v>
      </c>
      <c r="D431" s="90">
        <v>4</v>
      </c>
      <c r="E431" s="38" t="s">
        <v>118</v>
      </c>
      <c r="F431" s="159">
        <v>0</v>
      </c>
      <c r="G431" s="42">
        <f t="shared" ref="G431:G434" si="192">ROUND(F431*(1+C$5),2)</f>
        <v>0</v>
      </c>
      <c r="H431" s="43">
        <f t="shared" ref="H431:H434" si="193">ROUND(D431*G431,2)</f>
        <v>0</v>
      </c>
      <c r="I431" s="44" t="e">
        <f t="shared" ref="I431:I434" si="194">H431/$H$448</f>
        <v>#DIV/0!</v>
      </c>
    </row>
    <row r="432" spans="1:15" ht="15.75" customHeight="1">
      <c r="B432" s="118" t="s">
        <v>821</v>
      </c>
      <c r="C432" s="58" t="s">
        <v>822</v>
      </c>
      <c r="D432" s="90">
        <f>28*2</f>
        <v>56</v>
      </c>
      <c r="E432" s="38" t="s">
        <v>51</v>
      </c>
      <c r="F432" s="159">
        <v>0</v>
      </c>
      <c r="G432" s="42">
        <f t="shared" si="192"/>
        <v>0</v>
      </c>
      <c r="H432" s="43">
        <f t="shared" si="193"/>
        <v>0</v>
      </c>
      <c r="I432" s="44" t="e">
        <f t="shared" si="194"/>
        <v>#DIV/0!</v>
      </c>
    </row>
    <row r="433" spans="1:15" ht="15.75" customHeight="1">
      <c r="B433" s="118" t="s">
        <v>823</v>
      </c>
      <c r="C433" s="58" t="s">
        <v>824</v>
      </c>
      <c r="D433" s="90">
        <f>D432</f>
        <v>56</v>
      </c>
      <c r="E433" s="38" t="s">
        <v>51</v>
      </c>
      <c r="F433" s="159">
        <v>0</v>
      </c>
      <c r="G433" s="42">
        <f t="shared" si="192"/>
        <v>0</v>
      </c>
      <c r="H433" s="43">
        <f t="shared" si="193"/>
        <v>0</v>
      </c>
      <c r="I433" s="44" t="e">
        <f t="shared" si="194"/>
        <v>#DIV/0!</v>
      </c>
    </row>
    <row r="434" spans="1:15" ht="15.75" customHeight="1">
      <c r="B434" s="118" t="s">
        <v>825</v>
      </c>
      <c r="C434" s="58" t="s">
        <v>826</v>
      </c>
      <c r="D434" s="90">
        <f>D432</f>
        <v>56</v>
      </c>
      <c r="E434" s="38" t="s">
        <v>51</v>
      </c>
      <c r="F434" s="159">
        <v>0</v>
      </c>
      <c r="G434" s="42">
        <f t="shared" si="192"/>
        <v>0</v>
      </c>
      <c r="H434" s="43">
        <f t="shared" si="193"/>
        <v>0</v>
      </c>
      <c r="I434" s="44" t="e">
        <f t="shared" si="194"/>
        <v>#DIV/0!</v>
      </c>
    </row>
    <row r="435" spans="1:15" ht="15.75" customHeight="1">
      <c r="A435" s="111"/>
      <c r="B435" s="123" t="s">
        <v>827</v>
      </c>
      <c r="C435" s="81" t="s">
        <v>828</v>
      </c>
      <c r="D435" s="82"/>
      <c r="E435" s="82"/>
      <c r="F435" s="176"/>
      <c r="G435" s="82"/>
      <c r="H435" s="82"/>
      <c r="I435" s="83"/>
    </row>
    <row r="436" spans="1:15" ht="15.75" customHeight="1">
      <c r="B436" s="70" t="s">
        <v>829</v>
      </c>
      <c r="C436" s="39" t="s">
        <v>830</v>
      </c>
      <c r="D436" s="40">
        <f>41.55+81.13+51.19</f>
        <v>173.87</v>
      </c>
      <c r="E436" s="38" t="s">
        <v>51</v>
      </c>
      <c r="F436" s="159">
        <v>0</v>
      </c>
      <c r="G436" s="42">
        <f t="shared" ref="G436:G440" si="195">ROUND(F436*(1+C$5),2)</f>
        <v>0</v>
      </c>
      <c r="H436" s="43">
        <f t="shared" ref="H436:H440" si="196">ROUND(D436*G436,2)</f>
        <v>0</v>
      </c>
      <c r="I436" s="44" t="e">
        <f t="shared" ref="I436:I440" si="197">H436/$H$448</f>
        <v>#DIV/0!</v>
      </c>
    </row>
    <row r="437" spans="1:15" ht="15.75" customHeight="1">
      <c r="B437" s="70" t="s">
        <v>831</v>
      </c>
      <c r="C437" s="39" t="s">
        <v>832</v>
      </c>
      <c r="D437" s="40">
        <f>D436</f>
        <v>173.87</v>
      </c>
      <c r="E437" s="38" t="s">
        <v>51</v>
      </c>
      <c r="F437" s="159">
        <v>0</v>
      </c>
      <c r="G437" s="42">
        <f t="shared" si="195"/>
        <v>0</v>
      </c>
      <c r="H437" s="43">
        <f t="shared" si="196"/>
        <v>0</v>
      </c>
      <c r="I437" s="44" t="e">
        <f t="shared" si="197"/>
        <v>#DIV/0!</v>
      </c>
    </row>
    <row r="438" spans="1:15" ht="21" customHeight="1">
      <c r="B438" s="70" t="s">
        <v>833</v>
      </c>
      <c r="C438" s="39" t="s">
        <v>834</v>
      </c>
      <c r="D438" s="38">
        <v>81.13</v>
      </c>
      <c r="E438" s="38" t="s">
        <v>51</v>
      </c>
      <c r="F438" s="159">
        <v>0</v>
      </c>
      <c r="G438" s="42">
        <f t="shared" si="195"/>
        <v>0</v>
      </c>
      <c r="H438" s="43">
        <f t="shared" si="196"/>
        <v>0</v>
      </c>
      <c r="I438" s="44" t="e">
        <f t="shared" si="197"/>
        <v>#DIV/0!</v>
      </c>
    </row>
    <row r="439" spans="1:15" ht="21.75" customHeight="1">
      <c r="B439" s="70" t="s">
        <v>835</v>
      </c>
      <c r="C439" s="39" t="s">
        <v>836</v>
      </c>
      <c r="D439" s="38">
        <v>41.55</v>
      </c>
      <c r="E439" s="38" t="s">
        <v>51</v>
      </c>
      <c r="F439" s="191">
        <v>0</v>
      </c>
      <c r="G439" s="42">
        <f t="shared" si="195"/>
        <v>0</v>
      </c>
      <c r="H439" s="43">
        <f t="shared" si="196"/>
        <v>0</v>
      </c>
      <c r="I439" s="44" t="e">
        <f t="shared" si="197"/>
        <v>#DIV/0!</v>
      </c>
    </row>
    <row r="440" spans="1:15" ht="42.75" customHeight="1">
      <c r="B440" s="70" t="s">
        <v>837</v>
      </c>
      <c r="C440" s="39" t="s">
        <v>838</v>
      </c>
      <c r="D440" s="40">
        <v>10</v>
      </c>
      <c r="E440" s="38" t="s">
        <v>27</v>
      </c>
      <c r="F440" s="191">
        <v>0</v>
      </c>
      <c r="G440" s="42">
        <f t="shared" si="195"/>
        <v>0</v>
      </c>
      <c r="H440" s="43">
        <f t="shared" si="196"/>
        <v>0</v>
      </c>
      <c r="I440" s="44" t="e">
        <f t="shared" si="197"/>
        <v>#DIV/0!</v>
      </c>
    </row>
    <row r="441" spans="1:15" ht="15.75" customHeight="1">
      <c r="A441" s="111"/>
      <c r="B441" s="123" t="s">
        <v>839</v>
      </c>
      <c r="C441" s="81" t="s">
        <v>840</v>
      </c>
      <c r="D441" s="82"/>
      <c r="E441" s="82"/>
      <c r="F441" s="168"/>
      <c r="G441" s="82"/>
      <c r="H441" s="82"/>
      <c r="I441" s="83"/>
    </row>
    <row r="442" spans="1:15" ht="31.5" customHeight="1">
      <c r="B442" s="70" t="s">
        <v>841</v>
      </c>
      <c r="C442" s="39" t="s">
        <v>842</v>
      </c>
      <c r="D442" s="90">
        <v>354.26</v>
      </c>
      <c r="E442" s="38" t="s">
        <v>843</v>
      </c>
      <c r="F442" s="159">
        <v>0</v>
      </c>
      <c r="G442" s="42">
        <f t="shared" ref="G442:G445" si="198">ROUND(F442*(1+C$5),2)</f>
        <v>0</v>
      </c>
      <c r="H442" s="43">
        <f t="shared" ref="H442:H445" si="199">ROUND(D442*G442,2)</f>
        <v>0</v>
      </c>
      <c r="I442" s="44" t="e">
        <f t="shared" ref="I442:I445" si="200">H442/$H$448</f>
        <v>#DIV/0!</v>
      </c>
    </row>
    <row r="443" spans="1:15" ht="34.5" customHeight="1">
      <c r="B443" s="70" t="s">
        <v>844</v>
      </c>
      <c r="C443" s="39" t="s">
        <v>845</v>
      </c>
      <c r="D443" s="90">
        <v>3247.62</v>
      </c>
      <c r="E443" s="38" t="s">
        <v>843</v>
      </c>
      <c r="F443" s="159">
        <v>0</v>
      </c>
      <c r="G443" s="42">
        <f t="shared" si="198"/>
        <v>0</v>
      </c>
      <c r="H443" s="43">
        <f t="shared" si="199"/>
        <v>0</v>
      </c>
      <c r="I443" s="44" t="e">
        <f t="shared" si="200"/>
        <v>#DIV/0!</v>
      </c>
    </row>
    <row r="444" spans="1:15" ht="45" customHeight="1">
      <c r="B444" s="70" t="s">
        <v>846</v>
      </c>
      <c r="C444" s="137" t="s">
        <v>847</v>
      </c>
      <c r="D444" s="138">
        <v>140.35</v>
      </c>
      <c r="E444" s="136" t="s">
        <v>843</v>
      </c>
      <c r="F444" s="192">
        <v>0</v>
      </c>
      <c r="G444" s="42">
        <f t="shared" si="198"/>
        <v>0</v>
      </c>
      <c r="H444" s="43">
        <f t="shared" si="199"/>
        <v>0</v>
      </c>
      <c r="I444" s="44" t="e">
        <f t="shared" si="200"/>
        <v>#DIV/0!</v>
      </c>
    </row>
    <row r="445" spans="1:15" ht="51.75" customHeight="1">
      <c r="A445" s="111"/>
      <c r="B445" s="70" t="s">
        <v>848</v>
      </c>
      <c r="C445" s="39" t="s">
        <v>849</v>
      </c>
      <c r="D445" s="40">
        <f>ROUND(D152*2.5548*15,2)</f>
        <v>1414.47</v>
      </c>
      <c r="E445" s="38" t="s">
        <v>850</v>
      </c>
      <c r="F445" s="191">
        <v>0</v>
      </c>
      <c r="G445" s="42">
        <f t="shared" si="198"/>
        <v>0</v>
      </c>
      <c r="H445" s="43">
        <f t="shared" si="199"/>
        <v>0</v>
      </c>
      <c r="I445" s="44" t="e">
        <f t="shared" si="200"/>
        <v>#DIV/0!</v>
      </c>
    </row>
    <row r="446" spans="1:15" ht="36" customHeight="1">
      <c r="A446" s="19"/>
      <c r="B446" s="26"/>
      <c r="C446" s="28"/>
      <c r="D446" s="27"/>
      <c r="E446" s="27"/>
      <c r="F446" s="27"/>
      <c r="G446" s="29">
        <f>H447</f>
        <v>0</v>
      </c>
      <c r="H446" s="27"/>
      <c r="I446" s="30"/>
      <c r="J446" s="19"/>
      <c r="K446" s="19"/>
      <c r="L446" s="19"/>
      <c r="M446" s="19"/>
      <c r="N446" s="19"/>
      <c r="O446" s="19"/>
    </row>
    <row r="447" spans="1:15" ht="15.75" customHeight="1">
      <c r="A447" s="19"/>
      <c r="B447" s="139"/>
      <c r="C447" s="141"/>
      <c r="D447" s="140"/>
      <c r="E447" s="140"/>
      <c r="F447" s="140"/>
      <c r="G447" s="140"/>
      <c r="H447" s="142"/>
      <c r="I447" s="143"/>
      <c r="J447" s="19"/>
      <c r="K447" s="19"/>
      <c r="L447" s="19"/>
      <c r="M447" s="19"/>
      <c r="N447" s="19"/>
      <c r="O447" s="19"/>
    </row>
    <row r="448" spans="1:15" ht="15.75" customHeight="1">
      <c r="A448" s="19"/>
      <c r="B448" s="144"/>
      <c r="C448" s="146"/>
      <c r="D448" s="145"/>
      <c r="E448" s="145"/>
      <c r="F448" s="145"/>
      <c r="G448" s="145" t="s">
        <v>851</v>
      </c>
      <c r="H448" s="147">
        <f>SUM(H14:H445)/2</f>
        <v>0</v>
      </c>
      <c r="I448" s="148" t="e">
        <f>H448/$H$448</f>
        <v>#DIV/0!</v>
      </c>
      <c r="J448" s="19"/>
      <c r="K448" s="19"/>
      <c r="L448" s="19"/>
      <c r="M448" s="19"/>
      <c r="N448" s="19"/>
      <c r="O448" s="19"/>
    </row>
    <row r="449" spans="2:9" ht="15.75" customHeight="1">
      <c r="B449" s="149"/>
      <c r="C449" s="3"/>
      <c r="H449" s="4"/>
      <c r="I449" s="9"/>
    </row>
    <row r="450" spans="2:9" ht="15.75" customHeight="1">
      <c r="B450" s="193" t="s">
        <v>857</v>
      </c>
      <c r="C450" s="194"/>
      <c r="D450" s="6"/>
      <c r="E450" s="6"/>
      <c r="F450" s="6"/>
      <c r="G450" s="6"/>
      <c r="H450" s="195"/>
      <c r="I450" s="196"/>
    </row>
    <row r="451" spans="2:9" ht="15.75" customHeight="1">
      <c r="B451" s="7"/>
      <c r="C451" s="3"/>
      <c r="H451" s="4"/>
      <c r="I451" s="8"/>
    </row>
    <row r="452" spans="2:9" ht="15.75" customHeight="1">
      <c r="B452" s="7"/>
      <c r="C452" s="197"/>
      <c r="H452" s="4"/>
      <c r="I452" s="8"/>
    </row>
    <row r="453" spans="2:9" ht="15.75" customHeight="1">
      <c r="B453" s="7"/>
      <c r="C453" s="198" t="s">
        <v>858</v>
      </c>
      <c r="H453" s="4"/>
      <c r="I453" s="8"/>
    </row>
    <row r="454" spans="2:9" ht="15.75" customHeight="1">
      <c r="B454" s="7"/>
      <c r="C454" s="3"/>
      <c r="H454" s="4"/>
      <c r="I454" s="8"/>
    </row>
    <row r="455" spans="2:9" ht="15.75" customHeight="1">
      <c r="B455" s="153" t="s">
        <v>859</v>
      </c>
      <c r="C455" s="197"/>
      <c r="D455" s="199"/>
      <c r="E455" s="199"/>
      <c r="F455" s="199"/>
      <c r="G455" s="18"/>
      <c r="H455" s="4"/>
      <c r="I455" s="200"/>
    </row>
    <row r="456" spans="2:9" ht="15.75" customHeight="1">
      <c r="B456" s="201" t="s">
        <v>860</v>
      </c>
      <c r="C456" s="202"/>
      <c r="D456" s="203"/>
      <c r="E456" s="203"/>
      <c r="F456" s="203"/>
      <c r="H456" s="4"/>
      <c r="I456" s="8"/>
    </row>
    <row r="457" spans="2:9" ht="15.75" customHeight="1">
      <c r="B457" s="204"/>
      <c r="C457" s="150"/>
      <c r="H457" s="4"/>
      <c r="I457" s="8"/>
    </row>
    <row r="458" spans="2:9" ht="15.75" customHeight="1">
      <c r="B458" s="205"/>
      <c r="C458" s="14"/>
      <c r="D458" s="206"/>
      <c r="E458" s="206"/>
      <c r="F458" s="206"/>
      <c r="G458" s="206"/>
      <c r="H458" s="15"/>
      <c r="I458" s="207"/>
    </row>
    <row r="459" spans="2:9" ht="15.75" customHeight="1">
      <c r="B459" s="1"/>
      <c r="H459" s="4"/>
      <c r="I459" s="5"/>
    </row>
    <row r="460" spans="2:9" ht="15.75" customHeight="1">
      <c r="B460" s="1"/>
      <c r="H460" s="4"/>
      <c r="I460" s="5"/>
    </row>
    <row r="461" spans="2:9" ht="15.75" customHeight="1">
      <c r="B461" s="1"/>
      <c r="C461" s="3"/>
      <c r="H461" s="4"/>
      <c r="I461" s="5"/>
    </row>
    <row r="462" spans="2:9" ht="15.75" customHeight="1">
      <c r="B462" s="1"/>
      <c r="C462" s="3"/>
      <c r="H462" s="4"/>
      <c r="I462" s="5"/>
    </row>
    <row r="463" spans="2:9" ht="15.75" customHeight="1">
      <c r="B463" s="1"/>
      <c r="C463" s="3"/>
      <c r="H463" s="4"/>
      <c r="I463" s="5"/>
    </row>
    <row r="464" spans="2:9" ht="15.75" customHeight="1">
      <c r="B464" s="1"/>
      <c r="C464" s="3"/>
      <c r="H464" s="4"/>
      <c r="I464" s="5"/>
    </row>
    <row r="465" spans="2:9" ht="15.75" customHeight="1">
      <c r="B465" s="1"/>
      <c r="C465" s="3"/>
      <c r="H465" s="4"/>
      <c r="I465" s="5"/>
    </row>
    <row r="466" spans="2:9" ht="15.75" customHeight="1">
      <c r="B466" s="1"/>
      <c r="C466" s="3"/>
      <c r="H466" s="4"/>
      <c r="I466" s="5"/>
    </row>
    <row r="467" spans="2:9" ht="15.75" customHeight="1">
      <c r="B467" s="1"/>
      <c r="C467" s="3"/>
      <c r="H467" s="4"/>
      <c r="I467" s="5"/>
    </row>
    <row r="468" spans="2:9" ht="15.75" customHeight="1">
      <c r="B468" s="1"/>
      <c r="C468" s="3"/>
      <c r="H468" s="4"/>
      <c r="I468" s="5"/>
    </row>
    <row r="469" spans="2:9" ht="15.75" customHeight="1">
      <c r="B469" s="1"/>
      <c r="C469" s="3"/>
      <c r="H469" s="4"/>
      <c r="I469" s="5"/>
    </row>
    <row r="470" spans="2:9" ht="15.75" customHeight="1">
      <c r="B470" s="1"/>
      <c r="C470" s="3"/>
      <c r="H470" s="4"/>
      <c r="I470" s="5"/>
    </row>
    <row r="471" spans="2:9" ht="15.75" customHeight="1">
      <c r="B471" s="1"/>
      <c r="C471" s="3"/>
      <c r="H471" s="4"/>
      <c r="I471" s="5"/>
    </row>
    <row r="472" spans="2:9" ht="15.75" customHeight="1">
      <c r="B472" s="1"/>
      <c r="C472" s="3"/>
      <c r="H472" s="4"/>
      <c r="I472" s="5"/>
    </row>
    <row r="473" spans="2:9" ht="15.75" customHeight="1">
      <c r="B473" s="1"/>
      <c r="C473" s="3"/>
      <c r="H473" s="4"/>
      <c r="I473" s="5"/>
    </row>
    <row r="474" spans="2:9" ht="15.75" customHeight="1">
      <c r="B474" s="1"/>
      <c r="C474" s="3"/>
      <c r="H474" s="4"/>
      <c r="I474" s="5"/>
    </row>
    <row r="475" spans="2:9" ht="15.75" customHeight="1">
      <c r="B475" s="1"/>
      <c r="C475" s="3"/>
      <c r="H475" s="4"/>
      <c r="I475" s="5"/>
    </row>
    <row r="476" spans="2:9" ht="15.75" customHeight="1">
      <c r="B476" s="1"/>
      <c r="C476" s="3"/>
      <c r="H476" s="4"/>
      <c r="I476" s="5"/>
    </row>
    <row r="477" spans="2:9" ht="15.75" customHeight="1">
      <c r="B477" s="1"/>
      <c r="C477" s="3"/>
      <c r="H477" s="4"/>
      <c r="I477" s="5"/>
    </row>
    <row r="478" spans="2:9" ht="15.75" customHeight="1">
      <c r="B478" s="1"/>
      <c r="C478" s="3"/>
      <c r="H478" s="4"/>
      <c r="I478" s="5"/>
    </row>
    <row r="479" spans="2:9" ht="15.75" customHeight="1">
      <c r="B479" s="1"/>
      <c r="C479" s="3"/>
      <c r="H479" s="4"/>
      <c r="I479" s="5"/>
    </row>
    <row r="480" spans="2:9" ht="15.75" customHeight="1">
      <c r="B480" s="1"/>
      <c r="C480" s="3"/>
      <c r="H480" s="4"/>
      <c r="I480" s="5"/>
    </row>
    <row r="481" spans="2:9" ht="15.75" customHeight="1">
      <c r="B481" s="1"/>
      <c r="C481" s="3"/>
      <c r="H481" s="4"/>
      <c r="I481" s="5"/>
    </row>
    <row r="482" spans="2:9" ht="15.75" customHeight="1">
      <c r="B482" s="1"/>
      <c r="C482" s="3"/>
      <c r="H482" s="4"/>
      <c r="I482" s="5"/>
    </row>
    <row r="483" spans="2:9" ht="15.75" customHeight="1">
      <c r="B483" s="1"/>
      <c r="C483" s="3"/>
      <c r="H483" s="4"/>
      <c r="I483" s="5"/>
    </row>
    <row r="484" spans="2:9" ht="15.75" customHeight="1">
      <c r="B484" s="1"/>
      <c r="C484" s="3"/>
      <c r="H484" s="4"/>
      <c r="I484" s="5"/>
    </row>
    <row r="485" spans="2:9" ht="15.75" customHeight="1">
      <c r="B485" s="1"/>
      <c r="C485" s="3"/>
      <c r="H485" s="4"/>
      <c r="I485" s="5"/>
    </row>
    <row r="486" spans="2:9" ht="15.75" customHeight="1">
      <c r="B486" s="1"/>
      <c r="C486" s="3"/>
      <c r="H486" s="4"/>
      <c r="I486" s="5"/>
    </row>
    <row r="487" spans="2:9" ht="15.75" customHeight="1">
      <c r="B487" s="1"/>
      <c r="C487" s="3"/>
      <c r="H487" s="4"/>
      <c r="I487" s="5"/>
    </row>
    <row r="488" spans="2:9" ht="15.75" customHeight="1">
      <c r="B488" s="1"/>
      <c r="C488" s="3"/>
      <c r="H488" s="4"/>
      <c r="I488" s="5"/>
    </row>
    <row r="489" spans="2:9" ht="15.75" customHeight="1">
      <c r="B489" s="1"/>
      <c r="C489" s="3"/>
      <c r="H489" s="4"/>
      <c r="I489" s="5"/>
    </row>
    <row r="490" spans="2:9" ht="15.75" customHeight="1">
      <c r="B490" s="1"/>
      <c r="C490" s="3"/>
      <c r="H490" s="4"/>
      <c r="I490" s="5"/>
    </row>
    <row r="491" spans="2:9" ht="15.75" customHeight="1">
      <c r="B491" s="1"/>
      <c r="C491" s="3"/>
      <c r="H491" s="4"/>
      <c r="I491" s="5"/>
    </row>
    <row r="492" spans="2:9" ht="15.75" customHeight="1">
      <c r="B492" s="1"/>
      <c r="C492" s="3"/>
      <c r="H492" s="4"/>
      <c r="I492" s="5"/>
    </row>
    <row r="493" spans="2:9" ht="15.75" customHeight="1">
      <c r="B493" s="1"/>
      <c r="C493" s="3"/>
      <c r="H493" s="4"/>
      <c r="I493" s="5"/>
    </row>
    <row r="494" spans="2:9" ht="15.75" customHeight="1">
      <c r="B494" s="1"/>
      <c r="C494" s="3"/>
      <c r="H494" s="4"/>
      <c r="I494" s="5"/>
    </row>
    <row r="495" spans="2:9" ht="15.75" customHeight="1">
      <c r="B495" s="1"/>
      <c r="C495" s="3"/>
      <c r="H495" s="4"/>
      <c r="I495" s="5"/>
    </row>
    <row r="496" spans="2:9" ht="15.75" customHeight="1">
      <c r="B496" s="1"/>
      <c r="C496" s="3"/>
      <c r="H496" s="4"/>
      <c r="I496" s="5"/>
    </row>
    <row r="497" spans="2:9" ht="15.75" customHeight="1">
      <c r="B497" s="1"/>
      <c r="C497" s="3"/>
      <c r="H497" s="4"/>
      <c r="I497" s="5"/>
    </row>
    <row r="498" spans="2:9" ht="15.75" customHeight="1">
      <c r="B498" s="1"/>
      <c r="C498" s="3"/>
      <c r="H498" s="4"/>
      <c r="I498" s="5"/>
    </row>
    <row r="499" spans="2:9" ht="15.75" customHeight="1">
      <c r="B499" s="1"/>
      <c r="C499" s="3"/>
      <c r="H499" s="4"/>
      <c r="I499" s="5"/>
    </row>
    <row r="500" spans="2:9" ht="15.75" customHeight="1">
      <c r="B500" s="1"/>
      <c r="C500" s="3"/>
      <c r="H500" s="4"/>
      <c r="I500" s="5"/>
    </row>
    <row r="501" spans="2:9" ht="15.75" customHeight="1">
      <c r="B501" s="1"/>
      <c r="C501" s="3"/>
      <c r="H501" s="4"/>
      <c r="I501" s="5"/>
    </row>
    <row r="502" spans="2:9" ht="15.75" customHeight="1">
      <c r="B502" s="1"/>
      <c r="C502" s="3"/>
      <c r="H502" s="4"/>
      <c r="I502" s="5"/>
    </row>
    <row r="503" spans="2:9" ht="15.75" customHeight="1">
      <c r="B503" s="1"/>
      <c r="C503" s="3"/>
      <c r="H503" s="4"/>
      <c r="I503" s="5"/>
    </row>
    <row r="504" spans="2:9" ht="15.75" customHeight="1">
      <c r="B504" s="1"/>
      <c r="C504" s="3"/>
      <c r="H504" s="4"/>
      <c r="I504" s="5"/>
    </row>
    <row r="505" spans="2:9" ht="15.75" customHeight="1">
      <c r="B505" s="1"/>
      <c r="C505" s="3"/>
      <c r="H505" s="4"/>
      <c r="I505" s="5"/>
    </row>
    <row r="506" spans="2:9" ht="15.75" customHeight="1">
      <c r="B506" s="1"/>
      <c r="C506" s="3"/>
      <c r="H506" s="4"/>
      <c r="I506" s="5"/>
    </row>
    <row r="507" spans="2:9" ht="15.75" customHeight="1">
      <c r="B507" s="1"/>
      <c r="C507" s="3"/>
      <c r="H507" s="4"/>
      <c r="I507" s="5"/>
    </row>
    <row r="508" spans="2:9" ht="15.75" customHeight="1">
      <c r="B508" s="1"/>
      <c r="C508" s="3"/>
      <c r="H508" s="4"/>
      <c r="I508" s="5"/>
    </row>
    <row r="509" spans="2:9" ht="15.75" customHeight="1">
      <c r="B509" s="1"/>
      <c r="C509" s="3"/>
      <c r="H509" s="4"/>
      <c r="I509" s="5"/>
    </row>
    <row r="510" spans="2:9" ht="15.75" customHeight="1">
      <c r="B510" s="1"/>
      <c r="C510" s="3"/>
      <c r="H510" s="4"/>
      <c r="I510" s="5"/>
    </row>
    <row r="511" spans="2:9" ht="15.75" customHeight="1">
      <c r="B511" s="1"/>
      <c r="C511" s="3"/>
      <c r="H511" s="4"/>
      <c r="I511" s="5"/>
    </row>
    <row r="512" spans="2:9" ht="15.75" customHeight="1">
      <c r="B512" s="1"/>
      <c r="C512" s="3"/>
      <c r="H512" s="4"/>
      <c r="I512" s="5"/>
    </row>
    <row r="513" spans="2:9" ht="15.75" customHeight="1">
      <c r="B513" s="1"/>
      <c r="C513" s="3"/>
      <c r="H513" s="4"/>
      <c r="I513" s="5"/>
    </row>
    <row r="514" spans="2:9" ht="15.75" customHeight="1">
      <c r="B514" s="1"/>
      <c r="C514" s="3"/>
      <c r="H514" s="4"/>
      <c r="I514" s="5"/>
    </row>
    <row r="515" spans="2:9" ht="15.75" customHeight="1">
      <c r="B515" s="1"/>
      <c r="C515" s="3"/>
      <c r="H515" s="4"/>
      <c r="I515" s="5"/>
    </row>
    <row r="516" spans="2:9" ht="15.75" customHeight="1">
      <c r="B516" s="1"/>
      <c r="C516" s="3"/>
      <c r="H516" s="4"/>
      <c r="I516" s="5"/>
    </row>
    <row r="517" spans="2:9" ht="15.75" customHeight="1">
      <c r="B517" s="1"/>
      <c r="C517" s="3"/>
      <c r="H517" s="4"/>
      <c r="I517" s="5"/>
    </row>
    <row r="518" spans="2:9" ht="15.75" customHeight="1">
      <c r="B518" s="1"/>
      <c r="C518" s="3"/>
      <c r="H518" s="4"/>
      <c r="I518" s="5"/>
    </row>
    <row r="519" spans="2:9" ht="15.75" customHeight="1">
      <c r="B519" s="1"/>
      <c r="C519" s="3"/>
      <c r="H519" s="4"/>
      <c r="I519" s="5"/>
    </row>
    <row r="520" spans="2:9" ht="15.75" customHeight="1">
      <c r="B520" s="1"/>
      <c r="C520" s="3"/>
      <c r="H520" s="4"/>
      <c r="I520" s="5"/>
    </row>
    <row r="521" spans="2:9" ht="15.75" customHeight="1">
      <c r="B521" s="1"/>
      <c r="C521" s="3"/>
      <c r="H521" s="4"/>
      <c r="I521" s="5"/>
    </row>
    <row r="522" spans="2:9" ht="15.75" customHeight="1">
      <c r="B522" s="1"/>
      <c r="C522" s="3"/>
      <c r="H522" s="4"/>
      <c r="I522" s="5"/>
    </row>
    <row r="523" spans="2:9" ht="15.75" customHeight="1">
      <c r="B523" s="1"/>
      <c r="C523" s="3"/>
      <c r="H523" s="4"/>
      <c r="I523" s="5"/>
    </row>
    <row r="524" spans="2:9" ht="15.75" customHeight="1">
      <c r="B524" s="1"/>
      <c r="C524" s="3"/>
      <c r="H524" s="4"/>
      <c r="I524" s="5"/>
    </row>
    <row r="525" spans="2:9" ht="15.75" customHeight="1">
      <c r="B525" s="1"/>
      <c r="C525" s="3"/>
      <c r="H525" s="4"/>
      <c r="I525" s="5"/>
    </row>
    <row r="526" spans="2:9" ht="15.75" customHeight="1">
      <c r="B526" s="1"/>
      <c r="C526" s="3"/>
      <c r="H526" s="4"/>
      <c r="I526" s="5"/>
    </row>
    <row r="527" spans="2:9" ht="15.75" customHeight="1">
      <c r="B527" s="1"/>
      <c r="C527" s="3"/>
      <c r="H527" s="4"/>
      <c r="I527" s="5"/>
    </row>
    <row r="528" spans="2:9" ht="15.75" customHeight="1">
      <c r="B528" s="1"/>
      <c r="C528" s="3"/>
      <c r="H528" s="4"/>
      <c r="I528" s="5"/>
    </row>
    <row r="529" spans="2:9" ht="15.75" customHeight="1">
      <c r="B529" s="1"/>
      <c r="C529" s="3"/>
      <c r="H529" s="4"/>
      <c r="I529" s="5"/>
    </row>
    <row r="530" spans="2:9" ht="15.75" customHeight="1">
      <c r="B530" s="1"/>
      <c r="C530" s="3"/>
      <c r="H530" s="4"/>
      <c r="I530" s="5"/>
    </row>
    <row r="531" spans="2:9" ht="15.75" customHeight="1">
      <c r="B531" s="1"/>
      <c r="C531" s="3"/>
      <c r="H531" s="4"/>
      <c r="I531" s="5"/>
    </row>
    <row r="532" spans="2:9" ht="15.75" customHeight="1">
      <c r="B532" s="1"/>
      <c r="C532" s="3"/>
      <c r="H532" s="4"/>
      <c r="I532" s="5"/>
    </row>
    <row r="533" spans="2:9" ht="15.75" customHeight="1">
      <c r="B533" s="1"/>
      <c r="C533" s="3"/>
      <c r="H533" s="4"/>
      <c r="I533" s="5"/>
    </row>
    <row r="534" spans="2:9" ht="15.75" customHeight="1">
      <c r="B534" s="1"/>
      <c r="C534" s="3"/>
      <c r="H534" s="4"/>
      <c r="I534" s="5"/>
    </row>
    <row r="535" spans="2:9" ht="15.75" customHeight="1">
      <c r="B535" s="1"/>
      <c r="C535" s="3"/>
      <c r="H535" s="4"/>
      <c r="I535" s="5"/>
    </row>
    <row r="536" spans="2:9" ht="15.75" customHeight="1">
      <c r="B536" s="1"/>
      <c r="C536" s="3"/>
      <c r="H536" s="4"/>
      <c r="I536" s="5"/>
    </row>
    <row r="537" spans="2:9" ht="15.75" customHeight="1">
      <c r="B537" s="1"/>
      <c r="C537" s="3"/>
      <c r="H537" s="4"/>
      <c r="I537" s="5"/>
    </row>
    <row r="538" spans="2:9" ht="15.75" customHeight="1">
      <c r="B538" s="1"/>
      <c r="C538" s="3"/>
      <c r="H538" s="4"/>
      <c r="I538" s="5"/>
    </row>
    <row r="539" spans="2:9" ht="15.75" customHeight="1">
      <c r="B539" s="1"/>
      <c r="C539" s="3"/>
      <c r="H539" s="4"/>
      <c r="I539" s="5"/>
    </row>
    <row r="540" spans="2:9" ht="15.75" customHeight="1">
      <c r="B540" s="1"/>
      <c r="C540" s="3"/>
      <c r="H540" s="4"/>
      <c r="I540" s="5"/>
    </row>
    <row r="541" spans="2:9" ht="15.75" customHeight="1">
      <c r="B541" s="1"/>
      <c r="C541" s="3"/>
      <c r="H541" s="4"/>
      <c r="I541" s="5"/>
    </row>
    <row r="542" spans="2:9" ht="15.75" customHeight="1">
      <c r="B542" s="1"/>
      <c r="C542" s="3"/>
      <c r="H542" s="4"/>
      <c r="I542" s="5"/>
    </row>
    <row r="543" spans="2:9" ht="15.75" customHeight="1">
      <c r="B543" s="1"/>
      <c r="C543" s="3"/>
      <c r="H543" s="4"/>
      <c r="I543" s="5"/>
    </row>
    <row r="544" spans="2:9" ht="15.75" customHeight="1">
      <c r="B544" s="1"/>
      <c r="C544" s="3"/>
      <c r="H544" s="4"/>
      <c r="I544" s="5"/>
    </row>
    <row r="545" spans="2:9" ht="15.75" customHeight="1">
      <c r="B545" s="1"/>
      <c r="C545" s="3"/>
      <c r="H545" s="4"/>
      <c r="I545" s="5"/>
    </row>
    <row r="546" spans="2:9" ht="15.75" customHeight="1">
      <c r="B546" s="1"/>
      <c r="C546" s="3"/>
      <c r="H546" s="4"/>
      <c r="I546" s="5"/>
    </row>
    <row r="547" spans="2:9" ht="15.75" customHeight="1">
      <c r="B547" s="1"/>
      <c r="C547" s="3"/>
      <c r="H547" s="4"/>
      <c r="I547" s="5"/>
    </row>
    <row r="548" spans="2:9" ht="15.75" customHeight="1">
      <c r="B548" s="1"/>
      <c r="C548" s="3"/>
      <c r="H548" s="4"/>
      <c r="I548" s="5"/>
    </row>
    <row r="549" spans="2:9" ht="15.75" customHeight="1">
      <c r="B549" s="1"/>
      <c r="C549" s="3"/>
      <c r="H549" s="4"/>
      <c r="I549" s="5"/>
    </row>
    <row r="550" spans="2:9" ht="15.75" customHeight="1">
      <c r="B550" s="1"/>
      <c r="C550" s="3"/>
      <c r="H550" s="4"/>
      <c r="I550" s="5"/>
    </row>
    <row r="551" spans="2:9" ht="15.75" customHeight="1">
      <c r="B551" s="1"/>
      <c r="C551" s="3"/>
      <c r="H551" s="4"/>
      <c r="I551" s="5"/>
    </row>
    <row r="552" spans="2:9" ht="15.75" customHeight="1">
      <c r="B552" s="1"/>
      <c r="C552" s="3"/>
      <c r="H552" s="4"/>
      <c r="I552" s="5"/>
    </row>
    <row r="553" spans="2:9" ht="15.75" customHeight="1">
      <c r="B553" s="1"/>
      <c r="C553" s="3"/>
      <c r="H553" s="4"/>
      <c r="I553" s="5"/>
    </row>
    <row r="554" spans="2:9" ht="15.75" customHeight="1">
      <c r="B554" s="1"/>
      <c r="C554" s="3"/>
      <c r="H554" s="4"/>
      <c r="I554" s="5"/>
    </row>
    <row r="555" spans="2:9" ht="15.75" customHeight="1">
      <c r="B555" s="1"/>
      <c r="C555" s="3"/>
      <c r="H555" s="4"/>
      <c r="I555" s="5"/>
    </row>
    <row r="556" spans="2:9" ht="15.75" customHeight="1">
      <c r="B556" s="1"/>
      <c r="C556" s="3"/>
      <c r="H556" s="4"/>
      <c r="I556" s="5"/>
    </row>
    <row r="557" spans="2:9" ht="15.75" customHeight="1">
      <c r="B557" s="1"/>
      <c r="C557" s="3"/>
      <c r="H557" s="4"/>
      <c r="I557" s="5"/>
    </row>
    <row r="558" spans="2:9" ht="15.75" customHeight="1">
      <c r="B558" s="1"/>
      <c r="C558" s="3"/>
      <c r="H558" s="4"/>
      <c r="I558" s="5"/>
    </row>
    <row r="559" spans="2:9" ht="15.75" customHeight="1">
      <c r="B559" s="1"/>
      <c r="C559" s="3"/>
      <c r="H559" s="4"/>
      <c r="I559" s="5"/>
    </row>
    <row r="560" spans="2:9" ht="15.75" customHeight="1">
      <c r="B560" s="1"/>
      <c r="C560" s="3"/>
      <c r="H560" s="4"/>
      <c r="I560" s="5"/>
    </row>
    <row r="561" spans="2:9" ht="15.75" customHeight="1">
      <c r="B561" s="1"/>
      <c r="C561" s="3"/>
      <c r="H561" s="4"/>
      <c r="I561" s="5"/>
    </row>
    <row r="562" spans="2:9" ht="15.75" customHeight="1">
      <c r="B562" s="1"/>
      <c r="C562" s="3"/>
      <c r="H562" s="4"/>
      <c r="I562" s="5"/>
    </row>
    <row r="563" spans="2:9" ht="15.75" customHeight="1">
      <c r="B563" s="1"/>
      <c r="C563" s="3"/>
      <c r="H563" s="4"/>
      <c r="I563" s="5"/>
    </row>
    <row r="564" spans="2:9" ht="15.75" customHeight="1">
      <c r="B564" s="1"/>
      <c r="C564" s="3"/>
      <c r="H564" s="4"/>
      <c r="I564" s="5"/>
    </row>
    <row r="565" spans="2:9" ht="15.75" customHeight="1">
      <c r="B565" s="1"/>
      <c r="C565" s="3"/>
      <c r="H565" s="4"/>
      <c r="I565" s="5"/>
    </row>
    <row r="566" spans="2:9" ht="15.75" customHeight="1">
      <c r="B566" s="1"/>
      <c r="C566" s="3"/>
      <c r="H566" s="4"/>
      <c r="I566" s="5"/>
    </row>
    <row r="567" spans="2:9" ht="15.75" customHeight="1">
      <c r="B567" s="1"/>
      <c r="C567" s="3"/>
      <c r="H567" s="4"/>
      <c r="I567" s="5"/>
    </row>
    <row r="568" spans="2:9" ht="15.75" customHeight="1">
      <c r="B568" s="1"/>
      <c r="C568" s="3"/>
      <c r="H568" s="4"/>
      <c r="I568" s="5"/>
    </row>
    <row r="569" spans="2:9" ht="15.75" customHeight="1">
      <c r="B569" s="1"/>
      <c r="C569" s="3"/>
      <c r="H569" s="4"/>
      <c r="I569" s="5"/>
    </row>
    <row r="570" spans="2:9" ht="15.75" customHeight="1">
      <c r="B570" s="1"/>
      <c r="C570" s="3"/>
      <c r="H570" s="4"/>
      <c r="I570" s="5"/>
    </row>
    <row r="571" spans="2:9" ht="15.75" customHeight="1">
      <c r="B571" s="1"/>
      <c r="C571" s="3"/>
      <c r="H571" s="4"/>
      <c r="I571" s="5"/>
    </row>
    <row r="572" spans="2:9" ht="15.75" customHeight="1">
      <c r="B572" s="1"/>
      <c r="C572" s="3"/>
      <c r="H572" s="4"/>
      <c r="I572" s="5"/>
    </row>
    <row r="573" spans="2:9" ht="15.75" customHeight="1">
      <c r="B573" s="1"/>
      <c r="C573" s="3"/>
      <c r="H573" s="4"/>
      <c r="I573" s="5"/>
    </row>
    <row r="574" spans="2:9" ht="15.75" customHeight="1">
      <c r="B574" s="1"/>
      <c r="C574" s="3"/>
      <c r="H574" s="4"/>
      <c r="I574" s="5"/>
    </row>
    <row r="575" spans="2:9" ht="15.75" customHeight="1">
      <c r="B575" s="1"/>
      <c r="C575" s="3"/>
      <c r="H575" s="4"/>
      <c r="I575" s="5"/>
    </row>
    <row r="576" spans="2:9" ht="15.75" customHeight="1">
      <c r="B576" s="1"/>
      <c r="C576" s="3"/>
      <c r="H576" s="4"/>
      <c r="I576" s="5"/>
    </row>
    <row r="577" spans="2:9" ht="15.75" customHeight="1">
      <c r="B577" s="1"/>
      <c r="C577" s="3"/>
      <c r="H577" s="4"/>
      <c r="I577" s="5"/>
    </row>
    <row r="578" spans="2:9" ht="15.75" customHeight="1">
      <c r="B578" s="1"/>
      <c r="C578" s="3"/>
      <c r="H578" s="4"/>
      <c r="I578" s="5"/>
    </row>
    <row r="579" spans="2:9" ht="15.75" customHeight="1">
      <c r="B579" s="1"/>
      <c r="C579" s="3"/>
      <c r="H579" s="4"/>
      <c r="I579" s="5"/>
    </row>
    <row r="580" spans="2:9" ht="15.75" customHeight="1">
      <c r="B580" s="1"/>
      <c r="C580" s="3"/>
      <c r="H580" s="4"/>
      <c r="I580" s="5"/>
    </row>
    <row r="581" spans="2:9" ht="15.75" customHeight="1">
      <c r="B581" s="1"/>
      <c r="C581" s="3"/>
      <c r="H581" s="4"/>
      <c r="I581" s="5"/>
    </row>
    <row r="582" spans="2:9" ht="15.75" customHeight="1">
      <c r="B582" s="1"/>
      <c r="C582" s="3"/>
      <c r="H582" s="4"/>
      <c r="I582" s="5"/>
    </row>
    <row r="583" spans="2:9" ht="15.75" customHeight="1">
      <c r="B583" s="1"/>
      <c r="C583" s="3"/>
      <c r="H583" s="4"/>
      <c r="I583" s="5"/>
    </row>
    <row r="584" spans="2:9" ht="15.75" customHeight="1">
      <c r="B584" s="1"/>
      <c r="C584" s="3"/>
      <c r="H584" s="4"/>
      <c r="I584" s="5"/>
    </row>
    <row r="585" spans="2:9" ht="15.75" customHeight="1">
      <c r="B585" s="1"/>
      <c r="C585" s="3"/>
      <c r="H585" s="4"/>
      <c r="I585" s="5"/>
    </row>
    <row r="586" spans="2:9" ht="15.75" customHeight="1">
      <c r="B586" s="1"/>
      <c r="C586" s="3"/>
      <c r="H586" s="4"/>
      <c r="I586" s="5"/>
    </row>
    <row r="587" spans="2:9" ht="15.75" customHeight="1">
      <c r="B587" s="1"/>
      <c r="C587" s="3"/>
      <c r="H587" s="4"/>
      <c r="I587" s="5"/>
    </row>
    <row r="588" spans="2:9" ht="15.75" customHeight="1">
      <c r="B588" s="1"/>
      <c r="C588" s="3"/>
      <c r="H588" s="4"/>
      <c r="I588" s="5"/>
    </row>
    <row r="589" spans="2:9" ht="15.75" customHeight="1">
      <c r="B589" s="1"/>
      <c r="C589" s="3"/>
      <c r="H589" s="4"/>
      <c r="I589" s="5"/>
    </row>
    <row r="590" spans="2:9" ht="15.75" customHeight="1">
      <c r="B590" s="1"/>
      <c r="C590" s="3"/>
      <c r="H590" s="4"/>
      <c r="I590" s="5"/>
    </row>
    <row r="591" spans="2:9" ht="15.75" customHeight="1">
      <c r="B591" s="1"/>
      <c r="C591" s="3"/>
      <c r="H591" s="4"/>
      <c r="I591" s="5"/>
    </row>
    <row r="592" spans="2:9" ht="15.75" customHeight="1">
      <c r="B592" s="1"/>
      <c r="C592" s="3"/>
      <c r="H592" s="4"/>
      <c r="I592" s="5"/>
    </row>
    <row r="593" spans="2:9" ht="15.75" customHeight="1">
      <c r="B593" s="1"/>
      <c r="C593" s="3"/>
      <c r="H593" s="4"/>
      <c r="I593" s="5"/>
    </row>
    <row r="594" spans="2:9" ht="15.75" customHeight="1">
      <c r="B594" s="1"/>
      <c r="C594" s="3"/>
      <c r="H594" s="4"/>
      <c r="I594" s="5"/>
    </row>
    <row r="595" spans="2:9" ht="15.75" customHeight="1">
      <c r="B595" s="1"/>
      <c r="C595" s="3"/>
      <c r="H595" s="4"/>
      <c r="I595" s="5"/>
    </row>
    <row r="596" spans="2:9" ht="15.75" customHeight="1">
      <c r="B596" s="1"/>
      <c r="C596" s="3"/>
      <c r="H596" s="4"/>
      <c r="I596" s="5"/>
    </row>
    <row r="597" spans="2:9" ht="15.75" customHeight="1">
      <c r="B597" s="1"/>
      <c r="C597" s="3"/>
      <c r="H597" s="4"/>
      <c r="I597" s="5"/>
    </row>
    <row r="598" spans="2:9" ht="15.75" customHeight="1">
      <c r="B598" s="1"/>
      <c r="C598" s="3"/>
      <c r="H598" s="4"/>
      <c r="I598" s="5"/>
    </row>
    <row r="599" spans="2:9" ht="15.75" customHeight="1">
      <c r="B599" s="1"/>
      <c r="C599" s="3"/>
      <c r="H599" s="4"/>
      <c r="I599" s="5"/>
    </row>
    <row r="600" spans="2:9" ht="15.75" customHeight="1">
      <c r="B600" s="1"/>
      <c r="C600" s="3"/>
      <c r="H600" s="4"/>
      <c r="I600" s="5"/>
    </row>
    <row r="601" spans="2:9" ht="15.75" customHeight="1">
      <c r="B601" s="1"/>
      <c r="C601" s="3"/>
      <c r="H601" s="4"/>
      <c r="I601" s="5"/>
    </row>
    <row r="602" spans="2:9" ht="15.75" customHeight="1">
      <c r="B602" s="1"/>
      <c r="C602" s="3"/>
      <c r="H602" s="4"/>
      <c r="I602" s="5"/>
    </row>
    <row r="603" spans="2:9" ht="15.75" customHeight="1">
      <c r="B603" s="1"/>
      <c r="C603" s="3"/>
      <c r="H603" s="4"/>
      <c r="I603" s="5"/>
    </row>
    <row r="604" spans="2:9" ht="15.75" customHeight="1">
      <c r="B604" s="1"/>
      <c r="C604" s="3"/>
      <c r="H604" s="4"/>
      <c r="I604" s="5"/>
    </row>
    <row r="605" spans="2:9" ht="15.75" customHeight="1">
      <c r="B605" s="1"/>
      <c r="C605" s="3"/>
      <c r="H605" s="4"/>
      <c r="I605" s="5"/>
    </row>
    <row r="606" spans="2:9" ht="15.75" customHeight="1">
      <c r="B606" s="1"/>
      <c r="C606" s="3"/>
      <c r="H606" s="4"/>
      <c r="I606" s="5"/>
    </row>
    <row r="607" spans="2:9" ht="15.75" customHeight="1">
      <c r="B607" s="1"/>
      <c r="C607" s="3"/>
      <c r="H607" s="4"/>
      <c r="I607" s="5"/>
    </row>
    <row r="608" spans="2:9" ht="15.75" customHeight="1">
      <c r="B608" s="1"/>
      <c r="C608" s="3"/>
      <c r="H608" s="4"/>
      <c r="I608" s="5"/>
    </row>
    <row r="609" spans="2:9" ht="15.75" customHeight="1">
      <c r="B609" s="1"/>
      <c r="C609" s="3"/>
      <c r="H609" s="4"/>
      <c r="I609" s="5"/>
    </row>
    <row r="610" spans="2:9" ht="15.75" customHeight="1">
      <c r="B610" s="1"/>
      <c r="C610" s="3"/>
      <c r="H610" s="4"/>
      <c r="I610" s="5"/>
    </row>
    <row r="611" spans="2:9" ht="15.75" customHeight="1">
      <c r="B611" s="1"/>
      <c r="C611" s="3"/>
      <c r="H611" s="4"/>
      <c r="I611" s="5"/>
    </row>
    <row r="612" spans="2:9" ht="15.75" customHeight="1">
      <c r="B612" s="1"/>
      <c r="C612" s="3"/>
      <c r="H612" s="4"/>
      <c r="I612" s="5"/>
    </row>
    <row r="613" spans="2:9" ht="15.75" customHeight="1">
      <c r="B613" s="1"/>
      <c r="C613" s="3"/>
      <c r="H613" s="4"/>
      <c r="I613" s="5"/>
    </row>
    <row r="614" spans="2:9" ht="15.75" customHeight="1">
      <c r="B614" s="1"/>
      <c r="C614" s="3"/>
      <c r="H614" s="4"/>
      <c r="I614" s="5"/>
    </row>
    <row r="615" spans="2:9" ht="15.75" customHeight="1">
      <c r="B615" s="1"/>
      <c r="C615" s="3"/>
      <c r="H615" s="4"/>
      <c r="I615" s="5"/>
    </row>
    <row r="616" spans="2:9" ht="15.75" customHeight="1">
      <c r="B616" s="1"/>
      <c r="C616" s="3"/>
      <c r="H616" s="4"/>
      <c r="I616" s="5"/>
    </row>
    <row r="617" spans="2:9" ht="15.75" customHeight="1">
      <c r="B617" s="1"/>
      <c r="C617" s="3"/>
      <c r="H617" s="4"/>
      <c r="I617" s="5"/>
    </row>
    <row r="618" spans="2:9" ht="15.75" customHeight="1">
      <c r="B618" s="1"/>
      <c r="C618" s="3"/>
      <c r="H618" s="4"/>
      <c r="I618" s="5"/>
    </row>
    <row r="619" spans="2:9" ht="15.75" customHeight="1">
      <c r="B619" s="1"/>
      <c r="C619" s="3"/>
      <c r="H619" s="4"/>
      <c r="I619" s="5"/>
    </row>
    <row r="620" spans="2:9" ht="15.75" customHeight="1">
      <c r="B620" s="1"/>
      <c r="C620" s="3"/>
      <c r="H620" s="4"/>
      <c r="I620" s="5"/>
    </row>
    <row r="621" spans="2:9" ht="15.75" customHeight="1">
      <c r="B621" s="1"/>
      <c r="C621" s="3"/>
      <c r="H621" s="4"/>
      <c r="I621" s="5"/>
    </row>
    <row r="622" spans="2:9" ht="15.75" customHeight="1">
      <c r="B622" s="1"/>
      <c r="C622" s="3"/>
      <c r="H622" s="4"/>
      <c r="I622" s="5"/>
    </row>
    <row r="623" spans="2:9" ht="15.75" customHeight="1">
      <c r="B623" s="1"/>
      <c r="C623" s="3"/>
      <c r="H623" s="4"/>
      <c r="I623" s="5"/>
    </row>
    <row r="624" spans="2:9" ht="15.75" customHeight="1">
      <c r="B624" s="1"/>
      <c r="C624" s="3"/>
      <c r="H624" s="4"/>
      <c r="I624" s="5"/>
    </row>
    <row r="625" spans="2:9" ht="15.75" customHeight="1">
      <c r="B625" s="1"/>
      <c r="C625" s="3"/>
      <c r="H625" s="4"/>
      <c r="I625" s="5"/>
    </row>
    <row r="626" spans="2:9" ht="15.75" customHeight="1">
      <c r="B626" s="1"/>
      <c r="C626" s="3"/>
      <c r="H626" s="4"/>
      <c r="I626" s="5"/>
    </row>
    <row r="627" spans="2:9" ht="15.75" customHeight="1">
      <c r="B627" s="1"/>
      <c r="C627" s="3"/>
      <c r="H627" s="4"/>
      <c r="I627" s="5"/>
    </row>
    <row r="628" spans="2:9" ht="15.75" customHeight="1">
      <c r="B628" s="1"/>
      <c r="C628" s="3"/>
      <c r="H628" s="4"/>
      <c r="I628" s="5"/>
    </row>
    <row r="629" spans="2:9" ht="15.75" customHeight="1">
      <c r="B629" s="1"/>
      <c r="C629" s="3"/>
      <c r="H629" s="4"/>
      <c r="I629" s="5"/>
    </row>
    <row r="630" spans="2:9" ht="15.75" customHeight="1">
      <c r="B630" s="1"/>
      <c r="C630" s="3"/>
      <c r="H630" s="4"/>
      <c r="I630" s="5"/>
    </row>
    <row r="631" spans="2:9" ht="15.75" customHeight="1">
      <c r="B631" s="1"/>
      <c r="C631" s="3"/>
      <c r="H631" s="4"/>
      <c r="I631" s="5"/>
    </row>
    <row r="632" spans="2:9" ht="15.75" customHeight="1">
      <c r="B632" s="1"/>
      <c r="C632" s="3"/>
      <c r="H632" s="4"/>
      <c r="I632" s="5"/>
    </row>
    <row r="633" spans="2:9" ht="15.75" customHeight="1">
      <c r="B633" s="1"/>
      <c r="C633" s="3"/>
      <c r="H633" s="4"/>
      <c r="I633" s="5"/>
    </row>
    <row r="634" spans="2:9" ht="15.75" customHeight="1">
      <c r="B634" s="1"/>
      <c r="C634" s="3"/>
      <c r="H634" s="4"/>
      <c r="I634" s="5"/>
    </row>
    <row r="635" spans="2:9" ht="15.75" customHeight="1">
      <c r="B635" s="1"/>
      <c r="C635" s="3"/>
      <c r="H635" s="4"/>
      <c r="I635" s="5"/>
    </row>
    <row r="636" spans="2:9" ht="15.75" customHeight="1">
      <c r="B636" s="1"/>
      <c r="C636" s="3"/>
      <c r="H636" s="4"/>
      <c r="I636" s="5"/>
    </row>
    <row r="637" spans="2:9" ht="15.75" customHeight="1">
      <c r="B637" s="1"/>
      <c r="C637" s="3"/>
      <c r="H637" s="4"/>
      <c r="I637" s="5"/>
    </row>
    <row r="638" spans="2:9" ht="15.75" customHeight="1">
      <c r="B638" s="1"/>
      <c r="C638" s="3"/>
      <c r="H638" s="4"/>
      <c r="I638" s="5"/>
    </row>
    <row r="639" spans="2:9" ht="15.75" customHeight="1">
      <c r="B639" s="1"/>
      <c r="C639" s="3"/>
      <c r="H639" s="4"/>
      <c r="I639" s="5"/>
    </row>
    <row r="640" spans="2:9" ht="15.75" customHeight="1">
      <c r="B640" s="1"/>
      <c r="C640" s="3"/>
      <c r="H640" s="4"/>
      <c r="I640" s="5"/>
    </row>
    <row r="641" spans="2:9" ht="15.75" customHeight="1">
      <c r="B641" s="1"/>
      <c r="C641" s="3"/>
      <c r="H641" s="4"/>
      <c r="I641" s="5"/>
    </row>
    <row r="642" spans="2:9" ht="15.75" customHeight="1">
      <c r="B642" s="1"/>
      <c r="C642" s="3"/>
      <c r="H642" s="4"/>
      <c r="I642" s="5"/>
    </row>
    <row r="643" spans="2:9" ht="15.75" customHeight="1">
      <c r="B643" s="1"/>
      <c r="C643" s="3"/>
      <c r="H643" s="4"/>
      <c r="I643" s="5"/>
    </row>
    <row r="644" spans="2:9" ht="15.75" customHeight="1">
      <c r="B644" s="1"/>
      <c r="C644" s="3"/>
      <c r="H644" s="4"/>
      <c r="I644" s="5"/>
    </row>
    <row r="645" spans="2:9" ht="15.75" customHeight="1">
      <c r="B645" s="1"/>
      <c r="C645" s="3"/>
      <c r="H645" s="4"/>
      <c r="I645" s="5"/>
    </row>
    <row r="646" spans="2:9" ht="15.75" customHeight="1">
      <c r="B646" s="1"/>
      <c r="C646" s="3"/>
      <c r="H646" s="4"/>
      <c r="I646" s="5"/>
    </row>
    <row r="647" spans="2:9" ht="15.75" customHeight="1">
      <c r="B647" s="1"/>
      <c r="C647" s="3"/>
      <c r="H647" s="4"/>
      <c r="I647" s="5"/>
    </row>
    <row r="648" spans="2:9" ht="15.75" customHeight="1">
      <c r="B648" s="1"/>
      <c r="C648" s="3"/>
      <c r="H648" s="4"/>
      <c r="I648" s="5"/>
    </row>
    <row r="649" spans="2:9" ht="15.75" customHeight="1">
      <c r="B649" s="1"/>
      <c r="C649" s="3"/>
      <c r="H649" s="4"/>
      <c r="I649" s="5"/>
    </row>
    <row r="650" spans="2:9" ht="15.75" customHeight="1">
      <c r="B650" s="1"/>
      <c r="C650" s="3"/>
      <c r="H650" s="4"/>
      <c r="I650" s="5"/>
    </row>
    <row r="651" spans="2:9" ht="15.75" customHeight="1">
      <c r="B651" s="1"/>
      <c r="C651" s="3"/>
      <c r="H651" s="4"/>
      <c r="I651" s="5"/>
    </row>
    <row r="652" spans="2:9" ht="15.75" customHeight="1">
      <c r="B652" s="1"/>
      <c r="C652" s="3"/>
      <c r="H652" s="4"/>
      <c r="I652" s="5"/>
    </row>
    <row r="653" spans="2:9" ht="15.75" customHeight="1">
      <c r="B653" s="1"/>
      <c r="C653" s="3"/>
      <c r="H653" s="4"/>
      <c r="I653" s="5"/>
    </row>
    <row r="654" spans="2:9" ht="15.75" customHeight="1">
      <c r="B654" s="1"/>
      <c r="C654" s="3"/>
      <c r="H654" s="4"/>
      <c r="I654" s="5"/>
    </row>
    <row r="655" spans="2:9" ht="15.75" customHeight="1">
      <c r="C655" s="150"/>
    </row>
    <row r="656" spans="2:9" ht="15.75" customHeight="1">
      <c r="C656" s="150"/>
    </row>
    <row r="657" spans="3:3" ht="15.75" customHeight="1">
      <c r="C657" s="150"/>
    </row>
    <row r="658" spans="3:3" ht="15.75" customHeight="1">
      <c r="C658" s="150"/>
    </row>
    <row r="659" spans="3:3" ht="15.75" customHeight="1">
      <c r="C659" s="150"/>
    </row>
    <row r="660" spans="3:3" ht="15.75" customHeight="1">
      <c r="C660" s="150"/>
    </row>
    <row r="661" spans="3:3" ht="15.75" customHeight="1">
      <c r="C661" s="150"/>
    </row>
    <row r="662" spans="3:3" ht="15.75" customHeight="1">
      <c r="C662" s="150"/>
    </row>
    <row r="663" spans="3:3" ht="15.75" customHeight="1">
      <c r="C663" s="150"/>
    </row>
    <row r="664" spans="3:3" ht="15.75" customHeight="1">
      <c r="C664" s="150"/>
    </row>
    <row r="665" spans="3:3" ht="15.75" customHeight="1">
      <c r="C665" s="150"/>
    </row>
    <row r="666" spans="3:3" ht="15.75" customHeight="1">
      <c r="C666" s="150"/>
    </row>
    <row r="667" spans="3:3" ht="15.75" customHeight="1">
      <c r="C667" s="150"/>
    </row>
    <row r="668" spans="3:3" ht="15.75" customHeight="1">
      <c r="C668" s="150"/>
    </row>
    <row r="669" spans="3:3" ht="15.75" customHeight="1">
      <c r="C669" s="150"/>
    </row>
    <row r="670" spans="3:3" ht="15.75" customHeight="1">
      <c r="C670" s="150"/>
    </row>
    <row r="671" spans="3:3" ht="15.75" customHeight="1">
      <c r="C671" s="150"/>
    </row>
    <row r="672" spans="3:3" ht="15.75" customHeight="1">
      <c r="C672" s="150"/>
    </row>
    <row r="673" spans="3:3" ht="15.75" customHeight="1">
      <c r="C673" s="150"/>
    </row>
    <row r="674" spans="3:3" ht="15.75" customHeight="1">
      <c r="C674" s="150"/>
    </row>
    <row r="675" spans="3:3" ht="15.75" customHeight="1">
      <c r="C675" s="150"/>
    </row>
    <row r="676" spans="3:3" ht="15.75" customHeight="1">
      <c r="C676" s="150"/>
    </row>
    <row r="677" spans="3:3" ht="15.75" customHeight="1">
      <c r="C677" s="150"/>
    </row>
    <row r="678" spans="3:3" ht="15.75" customHeight="1">
      <c r="C678" s="150"/>
    </row>
    <row r="679" spans="3:3" ht="15.75" customHeight="1">
      <c r="C679" s="150"/>
    </row>
    <row r="680" spans="3:3" ht="15.75" customHeight="1">
      <c r="C680" s="150"/>
    </row>
    <row r="681" spans="3:3" ht="15.75" customHeight="1">
      <c r="C681" s="150"/>
    </row>
    <row r="682" spans="3:3" ht="15.75" customHeight="1">
      <c r="C682" s="150"/>
    </row>
    <row r="683" spans="3:3" ht="15.75" customHeight="1">
      <c r="C683" s="150"/>
    </row>
    <row r="684" spans="3:3" ht="15.75" customHeight="1">
      <c r="C684" s="150"/>
    </row>
    <row r="685" spans="3:3" ht="15.75" customHeight="1">
      <c r="C685" s="150"/>
    </row>
    <row r="686" spans="3:3" ht="15.75" customHeight="1">
      <c r="C686" s="150"/>
    </row>
    <row r="687" spans="3:3" ht="15.75" customHeight="1">
      <c r="C687" s="150"/>
    </row>
    <row r="688" spans="3:3" ht="15.75" customHeight="1">
      <c r="C688" s="150"/>
    </row>
    <row r="689" spans="3:3" ht="15.75" customHeight="1">
      <c r="C689" s="150"/>
    </row>
    <row r="690" spans="3:3" ht="15.75" customHeight="1">
      <c r="C690" s="150"/>
    </row>
    <row r="691" spans="3:3" ht="15.75" customHeight="1">
      <c r="C691" s="150"/>
    </row>
    <row r="692" spans="3:3" ht="15.75" customHeight="1">
      <c r="C692" s="150"/>
    </row>
    <row r="693" spans="3:3" ht="15.75" customHeight="1">
      <c r="C693" s="150"/>
    </row>
    <row r="694" spans="3:3" ht="15.75" customHeight="1">
      <c r="C694" s="150"/>
    </row>
    <row r="695" spans="3:3" ht="15.75" customHeight="1">
      <c r="C695" s="150"/>
    </row>
    <row r="696" spans="3:3" ht="15.75" customHeight="1">
      <c r="C696" s="150"/>
    </row>
    <row r="697" spans="3:3" ht="15.75" customHeight="1">
      <c r="C697" s="150"/>
    </row>
    <row r="698" spans="3:3" ht="15.75" customHeight="1">
      <c r="C698" s="150"/>
    </row>
    <row r="699" spans="3:3" ht="15.75" customHeight="1">
      <c r="C699" s="150"/>
    </row>
    <row r="700" spans="3:3" ht="15.75" customHeight="1">
      <c r="C700" s="150"/>
    </row>
    <row r="701" spans="3:3" ht="15.75" customHeight="1">
      <c r="C701" s="150"/>
    </row>
    <row r="702" spans="3:3" ht="15.75" customHeight="1">
      <c r="C702" s="150"/>
    </row>
    <row r="703" spans="3:3" ht="15.75" customHeight="1">
      <c r="C703" s="150"/>
    </row>
    <row r="704" spans="3:3" ht="15.75" customHeight="1">
      <c r="C704" s="150"/>
    </row>
    <row r="705" spans="3:3" ht="15.75" customHeight="1">
      <c r="C705" s="150"/>
    </row>
    <row r="706" spans="3:3" ht="15.75" customHeight="1">
      <c r="C706" s="150"/>
    </row>
    <row r="707" spans="3:3" ht="15.75" customHeight="1">
      <c r="C707" s="150"/>
    </row>
    <row r="708" spans="3:3" ht="15.75" customHeight="1">
      <c r="C708" s="150"/>
    </row>
    <row r="709" spans="3:3" ht="15.75" customHeight="1">
      <c r="C709" s="150"/>
    </row>
    <row r="710" spans="3:3" ht="15.75" customHeight="1">
      <c r="C710" s="150"/>
    </row>
    <row r="711" spans="3:3" ht="15.75" customHeight="1">
      <c r="C711" s="150"/>
    </row>
    <row r="712" spans="3:3" ht="15.75" customHeight="1">
      <c r="C712" s="150"/>
    </row>
    <row r="713" spans="3:3" ht="15.75" customHeight="1">
      <c r="C713" s="150"/>
    </row>
    <row r="714" spans="3:3" ht="15.75" customHeight="1">
      <c r="C714" s="150"/>
    </row>
    <row r="715" spans="3:3" ht="15.75" customHeight="1">
      <c r="C715" s="150"/>
    </row>
    <row r="716" spans="3:3" ht="15.75" customHeight="1">
      <c r="C716" s="150"/>
    </row>
    <row r="717" spans="3:3" ht="15.75" customHeight="1">
      <c r="C717" s="150"/>
    </row>
    <row r="718" spans="3:3" ht="15.75" customHeight="1">
      <c r="C718" s="150"/>
    </row>
    <row r="719" spans="3:3" ht="15.75" customHeight="1">
      <c r="C719" s="150"/>
    </row>
    <row r="720" spans="3:3" ht="15.75" customHeight="1">
      <c r="C720" s="150"/>
    </row>
    <row r="721" spans="3:3" ht="15.75" customHeight="1">
      <c r="C721" s="150"/>
    </row>
    <row r="722" spans="3:3" ht="15.75" customHeight="1">
      <c r="C722" s="150"/>
    </row>
    <row r="723" spans="3:3" ht="15.75" customHeight="1">
      <c r="C723" s="150"/>
    </row>
    <row r="724" spans="3:3" ht="15.75" customHeight="1">
      <c r="C724" s="150"/>
    </row>
    <row r="725" spans="3:3" ht="15.75" customHeight="1">
      <c r="C725" s="150"/>
    </row>
    <row r="726" spans="3:3" ht="15.75" customHeight="1">
      <c r="C726" s="150"/>
    </row>
    <row r="727" spans="3:3" ht="15.75" customHeight="1">
      <c r="C727" s="150"/>
    </row>
    <row r="728" spans="3:3" ht="15.75" customHeight="1">
      <c r="C728" s="150"/>
    </row>
    <row r="729" spans="3:3" ht="15.75" customHeight="1">
      <c r="C729" s="150"/>
    </row>
    <row r="730" spans="3:3" ht="15.75" customHeight="1">
      <c r="C730" s="150"/>
    </row>
    <row r="731" spans="3:3" ht="15.75" customHeight="1">
      <c r="C731" s="150"/>
    </row>
    <row r="732" spans="3:3" ht="15.75" customHeight="1">
      <c r="C732" s="150"/>
    </row>
    <row r="733" spans="3:3" ht="15.75" customHeight="1">
      <c r="C733" s="150"/>
    </row>
    <row r="734" spans="3:3" ht="15.75" customHeight="1">
      <c r="C734" s="150"/>
    </row>
    <row r="735" spans="3:3" ht="15.75" customHeight="1">
      <c r="C735" s="150"/>
    </row>
    <row r="736" spans="3:3" ht="15.75" customHeight="1">
      <c r="C736" s="150"/>
    </row>
    <row r="737" spans="3:3" ht="15.75" customHeight="1">
      <c r="C737" s="150"/>
    </row>
    <row r="738" spans="3:3" ht="15.75" customHeight="1">
      <c r="C738" s="150"/>
    </row>
    <row r="739" spans="3:3" ht="15.75" customHeight="1">
      <c r="C739" s="150"/>
    </row>
    <row r="740" spans="3:3" ht="15.75" customHeight="1">
      <c r="C740" s="150"/>
    </row>
    <row r="741" spans="3:3" ht="15.75" customHeight="1">
      <c r="C741" s="150"/>
    </row>
    <row r="742" spans="3:3" ht="15.75" customHeight="1">
      <c r="C742" s="150"/>
    </row>
    <row r="743" spans="3:3" ht="15.75" customHeight="1">
      <c r="C743" s="150"/>
    </row>
    <row r="744" spans="3:3" ht="15.75" customHeight="1">
      <c r="C744" s="150"/>
    </row>
    <row r="745" spans="3:3" ht="15.75" customHeight="1">
      <c r="C745" s="150"/>
    </row>
    <row r="746" spans="3:3" ht="15.75" customHeight="1">
      <c r="C746" s="150"/>
    </row>
    <row r="747" spans="3:3" ht="15.75" customHeight="1">
      <c r="C747" s="150"/>
    </row>
    <row r="748" spans="3:3" ht="15.75" customHeight="1">
      <c r="C748" s="150"/>
    </row>
    <row r="749" spans="3:3" ht="15.75" customHeight="1">
      <c r="C749" s="150"/>
    </row>
    <row r="750" spans="3:3" ht="15.75" customHeight="1">
      <c r="C750" s="150"/>
    </row>
    <row r="751" spans="3:3" ht="15.75" customHeight="1">
      <c r="C751" s="150"/>
    </row>
    <row r="752" spans="3:3" ht="15.75" customHeight="1">
      <c r="C752" s="150"/>
    </row>
    <row r="753" spans="3:3" ht="15.75" customHeight="1">
      <c r="C753" s="150"/>
    </row>
    <row r="754" spans="3:3" ht="15.75" customHeight="1">
      <c r="C754" s="150"/>
    </row>
    <row r="755" spans="3:3" ht="15.75" customHeight="1">
      <c r="C755" s="150"/>
    </row>
    <row r="756" spans="3:3" ht="15.75" customHeight="1">
      <c r="C756" s="150"/>
    </row>
    <row r="757" spans="3:3" ht="15.75" customHeight="1">
      <c r="C757" s="150"/>
    </row>
    <row r="758" spans="3:3" ht="15.75" customHeight="1">
      <c r="C758" s="150"/>
    </row>
    <row r="759" spans="3:3" ht="15.75" customHeight="1">
      <c r="C759" s="150"/>
    </row>
    <row r="760" spans="3:3" ht="15.75" customHeight="1">
      <c r="C760" s="150"/>
    </row>
    <row r="761" spans="3:3" ht="15.75" customHeight="1">
      <c r="C761" s="150"/>
    </row>
    <row r="762" spans="3:3" ht="15.75" customHeight="1">
      <c r="C762" s="150"/>
    </row>
    <row r="763" spans="3:3" ht="15.75" customHeight="1">
      <c r="C763" s="150"/>
    </row>
    <row r="764" spans="3:3" ht="15.75" customHeight="1">
      <c r="C764" s="150"/>
    </row>
    <row r="765" spans="3:3" ht="15.75" customHeight="1">
      <c r="C765" s="150"/>
    </row>
    <row r="766" spans="3:3" ht="15.75" customHeight="1">
      <c r="C766" s="150"/>
    </row>
    <row r="767" spans="3:3" ht="15.75" customHeight="1">
      <c r="C767" s="150"/>
    </row>
    <row r="768" spans="3:3" ht="15.75" customHeight="1">
      <c r="C768" s="150"/>
    </row>
    <row r="769" spans="3:3" ht="15.75" customHeight="1">
      <c r="C769" s="150"/>
    </row>
    <row r="770" spans="3:3" ht="15.75" customHeight="1">
      <c r="C770" s="150"/>
    </row>
    <row r="771" spans="3:3" ht="15.75" customHeight="1">
      <c r="C771" s="150"/>
    </row>
    <row r="772" spans="3:3" ht="15.75" customHeight="1">
      <c r="C772" s="150"/>
    </row>
    <row r="773" spans="3:3" ht="15.75" customHeight="1">
      <c r="C773" s="150"/>
    </row>
    <row r="774" spans="3:3" ht="15.75" customHeight="1">
      <c r="C774" s="150"/>
    </row>
    <row r="775" spans="3:3" ht="15.75" customHeight="1">
      <c r="C775" s="150"/>
    </row>
    <row r="776" spans="3:3" ht="15.75" customHeight="1">
      <c r="C776" s="150"/>
    </row>
    <row r="777" spans="3:3" ht="15.75" customHeight="1">
      <c r="C777" s="150"/>
    </row>
    <row r="778" spans="3:3" ht="15.75" customHeight="1">
      <c r="C778" s="150"/>
    </row>
    <row r="779" spans="3:3" ht="15.75" customHeight="1">
      <c r="C779" s="150"/>
    </row>
    <row r="780" spans="3:3" ht="15.75" customHeight="1">
      <c r="C780" s="150"/>
    </row>
    <row r="781" spans="3:3" ht="15.75" customHeight="1">
      <c r="C781" s="150"/>
    </row>
    <row r="782" spans="3:3" ht="15.75" customHeight="1">
      <c r="C782" s="150"/>
    </row>
    <row r="783" spans="3:3" ht="15.75" customHeight="1">
      <c r="C783" s="150"/>
    </row>
    <row r="784" spans="3:3" ht="15.75" customHeight="1">
      <c r="C784" s="150"/>
    </row>
    <row r="785" spans="3:3" ht="15.75" customHeight="1">
      <c r="C785" s="150"/>
    </row>
    <row r="786" spans="3:3" ht="15.75" customHeight="1">
      <c r="C786" s="150"/>
    </row>
    <row r="787" spans="3:3" ht="15.75" customHeight="1">
      <c r="C787" s="150"/>
    </row>
    <row r="788" spans="3:3" ht="15.75" customHeight="1">
      <c r="C788" s="150"/>
    </row>
    <row r="789" spans="3:3" ht="15.75" customHeight="1">
      <c r="C789" s="150"/>
    </row>
    <row r="790" spans="3:3" ht="15.75" customHeight="1">
      <c r="C790" s="150"/>
    </row>
    <row r="791" spans="3:3" ht="15.75" customHeight="1">
      <c r="C791" s="150"/>
    </row>
    <row r="792" spans="3:3" ht="15.75" customHeight="1">
      <c r="C792" s="150"/>
    </row>
    <row r="793" spans="3:3" ht="15.75" customHeight="1">
      <c r="C793" s="150"/>
    </row>
    <row r="794" spans="3:3" ht="15.75" customHeight="1">
      <c r="C794" s="150"/>
    </row>
    <row r="795" spans="3:3" ht="15.75" customHeight="1">
      <c r="C795" s="150"/>
    </row>
    <row r="796" spans="3:3" ht="15.75" customHeight="1">
      <c r="C796" s="150"/>
    </row>
    <row r="797" spans="3:3" ht="15.75" customHeight="1">
      <c r="C797" s="150"/>
    </row>
    <row r="798" spans="3:3" ht="15.75" customHeight="1">
      <c r="C798" s="150"/>
    </row>
    <row r="799" spans="3:3" ht="15.75" customHeight="1">
      <c r="C799" s="150"/>
    </row>
    <row r="800" spans="3:3" ht="15.75" customHeight="1">
      <c r="C800" s="150"/>
    </row>
    <row r="801" spans="3:3" ht="15.75" customHeight="1">
      <c r="C801" s="150"/>
    </row>
    <row r="802" spans="3:3" ht="15.75" customHeight="1">
      <c r="C802" s="150"/>
    </row>
    <row r="803" spans="3:3" ht="15.75" customHeight="1">
      <c r="C803" s="150"/>
    </row>
    <row r="804" spans="3:3" ht="15.75" customHeight="1">
      <c r="C804" s="150"/>
    </row>
    <row r="805" spans="3:3" ht="15.75" customHeight="1">
      <c r="C805" s="150"/>
    </row>
    <row r="806" spans="3:3" ht="15.75" customHeight="1">
      <c r="C806" s="150"/>
    </row>
    <row r="807" spans="3:3" ht="15.75" customHeight="1">
      <c r="C807" s="150"/>
    </row>
    <row r="808" spans="3:3" ht="15.75" customHeight="1">
      <c r="C808" s="150"/>
    </row>
    <row r="809" spans="3:3" ht="15.75" customHeight="1">
      <c r="C809" s="150"/>
    </row>
    <row r="810" spans="3:3" ht="15.75" customHeight="1">
      <c r="C810" s="150"/>
    </row>
    <row r="811" spans="3:3" ht="15.75" customHeight="1">
      <c r="C811" s="150"/>
    </row>
    <row r="812" spans="3:3" ht="15.75" customHeight="1">
      <c r="C812" s="150"/>
    </row>
    <row r="813" spans="3:3" ht="15.75" customHeight="1">
      <c r="C813" s="150"/>
    </row>
    <row r="814" spans="3:3" ht="15.75" customHeight="1">
      <c r="C814" s="150"/>
    </row>
    <row r="815" spans="3:3" ht="15.75" customHeight="1">
      <c r="C815" s="150"/>
    </row>
    <row r="816" spans="3:3" ht="15.75" customHeight="1">
      <c r="C816" s="150"/>
    </row>
    <row r="817" spans="3:3" ht="15.75" customHeight="1">
      <c r="C817" s="150"/>
    </row>
    <row r="818" spans="3:3" ht="15.75" customHeight="1">
      <c r="C818" s="150"/>
    </row>
    <row r="819" spans="3:3" ht="15.75" customHeight="1">
      <c r="C819" s="150"/>
    </row>
    <row r="820" spans="3:3" ht="15.75" customHeight="1">
      <c r="C820" s="150"/>
    </row>
    <row r="821" spans="3:3" ht="15.75" customHeight="1">
      <c r="C821" s="150"/>
    </row>
    <row r="822" spans="3:3" ht="15.75" customHeight="1">
      <c r="C822" s="150"/>
    </row>
    <row r="823" spans="3:3" ht="15.75" customHeight="1">
      <c r="C823" s="150"/>
    </row>
    <row r="824" spans="3:3" ht="15.75" customHeight="1">
      <c r="C824" s="150"/>
    </row>
    <row r="825" spans="3:3" ht="15.75" customHeight="1">
      <c r="C825" s="150"/>
    </row>
    <row r="826" spans="3:3" ht="15.75" customHeight="1">
      <c r="C826" s="150"/>
    </row>
    <row r="827" spans="3:3" ht="15.75" customHeight="1">
      <c r="C827" s="150"/>
    </row>
    <row r="828" spans="3:3" ht="15.75" customHeight="1">
      <c r="C828" s="150"/>
    </row>
    <row r="829" spans="3:3" ht="15.75" customHeight="1">
      <c r="C829" s="150"/>
    </row>
    <row r="830" spans="3:3" ht="15.75" customHeight="1">
      <c r="C830" s="150"/>
    </row>
    <row r="831" spans="3:3" ht="15.75" customHeight="1">
      <c r="C831" s="150"/>
    </row>
    <row r="832" spans="3:3" ht="15.75" customHeight="1">
      <c r="C832" s="150"/>
    </row>
    <row r="833" spans="3:3" ht="15.75" customHeight="1">
      <c r="C833" s="150"/>
    </row>
    <row r="834" spans="3:3" ht="15.75" customHeight="1">
      <c r="C834" s="150"/>
    </row>
    <row r="835" spans="3:3" ht="15.75" customHeight="1">
      <c r="C835" s="150"/>
    </row>
    <row r="836" spans="3:3" ht="15.75" customHeight="1">
      <c r="C836" s="150"/>
    </row>
    <row r="837" spans="3:3" ht="15.75" customHeight="1">
      <c r="C837" s="150"/>
    </row>
    <row r="838" spans="3:3" ht="15.75" customHeight="1">
      <c r="C838" s="150"/>
    </row>
    <row r="839" spans="3:3" ht="15.75" customHeight="1">
      <c r="C839" s="150"/>
    </row>
    <row r="840" spans="3:3" ht="15.75" customHeight="1">
      <c r="C840" s="150"/>
    </row>
    <row r="841" spans="3:3" ht="15.75" customHeight="1">
      <c r="C841" s="150"/>
    </row>
    <row r="842" spans="3:3" ht="15.75" customHeight="1">
      <c r="C842" s="150"/>
    </row>
    <row r="843" spans="3:3" ht="15.75" customHeight="1">
      <c r="C843" s="150"/>
    </row>
    <row r="844" spans="3:3" ht="15.75" customHeight="1">
      <c r="C844" s="150"/>
    </row>
    <row r="845" spans="3:3" ht="15.75" customHeight="1">
      <c r="C845" s="150"/>
    </row>
    <row r="846" spans="3:3" ht="15.75" customHeight="1">
      <c r="C846" s="150"/>
    </row>
    <row r="847" spans="3:3" ht="15.75" customHeight="1">
      <c r="C847" s="150"/>
    </row>
    <row r="848" spans="3:3" ht="15.75" customHeight="1">
      <c r="C848" s="150"/>
    </row>
    <row r="849" spans="3:3" ht="15.75" customHeight="1">
      <c r="C849" s="150"/>
    </row>
    <row r="850" spans="3:3" ht="15.75" customHeight="1">
      <c r="C850" s="150"/>
    </row>
    <row r="851" spans="3:3" ht="15.75" customHeight="1">
      <c r="C851" s="150"/>
    </row>
    <row r="852" spans="3:3" ht="15.75" customHeight="1">
      <c r="C852" s="150"/>
    </row>
    <row r="853" spans="3:3" ht="15.75" customHeight="1">
      <c r="C853" s="150"/>
    </row>
    <row r="854" spans="3:3" ht="15.75" customHeight="1">
      <c r="C854" s="150"/>
    </row>
    <row r="855" spans="3:3" ht="15.75" customHeight="1">
      <c r="C855" s="150"/>
    </row>
    <row r="856" spans="3:3" ht="15.75" customHeight="1">
      <c r="C856" s="150"/>
    </row>
    <row r="857" spans="3:3" ht="15.75" customHeight="1">
      <c r="C857" s="150"/>
    </row>
    <row r="858" spans="3:3" ht="15.75" customHeight="1">
      <c r="C858" s="150"/>
    </row>
    <row r="859" spans="3:3" ht="15.75" customHeight="1">
      <c r="C859" s="150"/>
    </row>
    <row r="860" spans="3:3" ht="15.75" customHeight="1">
      <c r="C860" s="150"/>
    </row>
    <row r="861" spans="3:3" ht="15.75" customHeight="1">
      <c r="C861" s="150"/>
    </row>
    <row r="862" spans="3:3" ht="15.75" customHeight="1">
      <c r="C862" s="150"/>
    </row>
    <row r="863" spans="3:3" ht="15.75" customHeight="1">
      <c r="C863" s="150"/>
    </row>
    <row r="864" spans="3:3" ht="15.75" customHeight="1">
      <c r="C864" s="150"/>
    </row>
    <row r="865" spans="3:3" ht="15.75" customHeight="1">
      <c r="C865" s="150"/>
    </row>
    <row r="866" spans="3:3" ht="15.75" customHeight="1">
      <c r="C866" s="150"/>
    </row>
    <row r="867" spans="3:3" ht="15.75" customHeight="1">
      <c r="C867" s="150"/>
    </row>
    <row r="868" spans="3:3" ht="15.75" customHeight="1">
      <c r="C868" s="150"/>
    </row>
    <row r="869" spans="3:3" ht="15.75" customHeight="1">
      <c r="C869" s="150"/>
    </row>
    <row r="870" spans="3:3" ht="15.75" customHeight="1">
      <c r="C870" s="150"/>
    </row>
    <row r="871" spans="3:3" ht="15.75" customHeight="1">
      <c r="C871" s="150"/>
    </row>
    <row r="872" spans="3:3" ht="15.75" customHeight="1">
      <c r="C872" s="150"/>
    </row>
    <row r="873" spans="3:3" ht="15.75" customHeight="1">
      <c r="C873" s="150"/>
    </row>
    <row r="874" spans="3:3" ht="15.75" customHeight="1">
      <c r="C874" s="150"/>
    </row>
    <row r="875" spans="3:3" ht="15.75" customHeight="1">
      <c r="C875" s="150"/>
    </row>
    <row r="876" spans="3:3" ht="15.75" customHeight="1">
      <c r="C876" s="150"/>
    </row>
    <row r="877" spans="3:3" ht="15.75" customHeight="1">
      <c r="C877" s="150"/>
    </row>
    <row r="878" spans="3:3" ht="15.75" customHeight="1">
      <c r="C878" s="150"/>
    </row>
    <row r="879" spans="3:3" ht="15.75" customHeight="1">
      <c r="C879" s="150"/>
    </row>
    <row r="880" spans="3:3" ht="15.75" customHeight="1">
      <c r="C880" s="150"/>
    </row>
    <row r="881" spans="3:3" ht="15.75" customHeight="1">
      <c r="C881" s="150"/>
    </row>
    <row r="882" spans="3:3" ht="15.75" customHeight="1">
      <c r="C882" s="150"/>
    </row>
    <row r="883" spans="3:3" ht="15.75" customHeight="1">
      <c r="C883" s="150"/>
    </row>
    <row r="884" spans="3:3" ht="15.75" customHeight="1">
      <c r="C884" s="150"/>
    </row>
    <row r="885" spans="3:3" ht="15.75" customHeight="1">
      <c r="C885" s="150"/>
    </row>
    <row r="886" spans="3:3" ht="15.75" customHeight="1">
      <c r="C886" s="150"/>
    </row>
    <row r="887" spans="3:3" ht="15.75" customHeight="1">
      <c r="C887" s="150"/>
    </row>
    <row r="888" spans="3:3" ht="15.75" customHeight="1">
      <c r="C888" s="150"/>
    </row>
    <row r="889" spans="3:3" ht="15.75" customHeight="1">
      <c r="C889" s="150"/>
    </row>
    <row r="890" spans="3:3" ht="15.75" customHeight="1">
      <c r="C890" s="150"/>
    </row>
    <row r="891" spans="3:3" ht="15.75" customHeight="1">
      <c r="C891" s="150"/>
    </row>
    <row r="892" spans="3:3" ht="15.75" customHeight="1">
      <c r="C892" s="150"/>
    </row>
    <row r="893" spans="3:3" ht="15.75" customHeight="1">
      <c r="C893" s="150"/>
    </row>
    <row r="894" spans="3:3" ht="15.75" customHeight="1">
      <c r="C894" s="150"/>
    </row>
    <row r="895" spans="3:3" ht="15.75" customHeight="1">
      <c r="C895" s="150"/>
    </row>
    <row r="896" spans="3:3" ht="15.75" customHeight="1">
      <c r="C896" s="150"/>
    </row>
    <row r="897" spans="3:3" ht="15.75" customHeight="1">
      <c r="C897" s="150"/>
    </row>
    <row r="898" spans="3:3" ht="15.75" customHeight="1">
      <c r="C898" s="150"/>
    </row>
    <row r="899" spans="3:3" ht="15.75" customHeight="1">
      <c r="C899" s="150"/>
    </row>
    <row r="900" spans="3:3" ht="15.75" customHeight="1">
      <c r="C900" s="150"/>
    </row>
    <row r="901" spans="3:3" ht="15.75" customHeight="1">
      <c r="C901" s="150"/>
    </row>
    <row r="902" spans="3:3" ht="15.75" customHeight="1">
      <c r="C902" s="150"/>
    </row>
    <row r="903" spans="3:3" ht="15.75" customHeight="1">
      <c r="C903" s="150"/>
    </row>
    <row r="904" spans="3:3" ht="15.75" customHeight="1">
      <c r="C904" s="150"/>
    </row>
    <row r="905" spans="3:3" ht="15.75" customHeight="1">
      <c r="C905" s="150"/>
    </row>
    <row r="906" spans="3:3" ht="15.75" customHeight="1">
      <c r="C906" s="150"/>
    </row>
    <row r="907" spans="3:3" ht="15.75" customHeight="1">
      <c r="C907" s="150"/>
    </row>
    <row r="908" spans="3:3" ht="15.75" customHeight="1">
      <c r="C908" s="150"/>
    </row>
    <row r="909" spans="3:3" ht="15.75" customHeight="1">
      <c r="C909" s="150"/>
    </row>
    <row r="910" spans="3:3" ht="15.75" customHeight="1">
      <c r="C910" s="150"/>
    </row>
    <row r="911" spans="3:3" ht="15.75" customHeight="1">
      <c r="C911" s="150"/>
    </row>
    <row r="912" spans="3:3" ht="15.75" customHeight="1">
      <c r="C912" s="150"/>
    </row>
    <row r="913" spans="3:3" ht="15.75" customHeight="1">
      <c r="C913" s="150"/>
    </row>
    <row r="914" spans="3:3" ht="15.75" customHeight="1">
      <c r="C914" s="150"/>
    </row>
    <row r="915" spans="3:3" ht="15.75" customHeight="1">
      <c r="C915" s="150"/>
    </row>
    <row r="916" spans="3:3" ht="15.75" customHeight="1">
      <c r="C916" s="150"/>
    </row>
    <row r="917" spans="3:3" ht="15.75" customHeight="1">
      <c r="C917" s="150"/>
    </row>
    <row r="918" spans="3:3" ht="15.75" customHeight="1">
      <c r="C918" s="150"/>
    </row>
    <row r="919" spans="3:3" ht="15.75" customHeight="1">
      <c r="C919" s="150"/>
    </row>
    <row r="920" spans="3:3" ht="15.75" customHeight="1">
      <c r="C920" s="150"/>
    </row>
    <row r="921" spans="3:3" ht="15.75" customHeight="1">
      <c r="C921" s="150"/>
    </row>
    <row r="922" spans="3:3" ht="15.75" customHeight="1">
      <c r="C922" s="150"/>
    </row>
    <row r="923" spans="3:3" ht="15.75" customHeight="1">
      <c r="C923" s="150"/>
    </row>
    <row r="924" spans="3:3" ht="15.75" customHeight="1">
      <c r="C924" s="150"/>
    </row>
    <row r="925" spans="3:3" ht="15.75" customHeight="1">
      <c r="C925" s="150"/>
    </row>
    <row r="926" spans="3:3" ht="15.75" customHeight="1">
      <c r="C926" s="150"/>
    </row>
    <row r="927" spans="3:3" ht="15.75" customHeight="1">
      <c r="C927" s="150"/>
    </row>
    <row r="928" spans="3:3" ht="15.75" customHeight="1">
      <c r="C928" s="150"/>
    </row>
    <row r="929" spans="3:3" ht="15.75" customHeight="1">
      <c r="C929" s="150"/>
    </row>
    <row r="930" spans="3:3" ht="15.75" customHeight="1">
      <c r="C930" s="150"/>
    </row>
    <row r="931" spans="3:3" ht="15.75" customHeight="1">
      <c r="C931" s="150"/>
    </row>
    <row r="932" spans="3:3" ht="15.75" customHeight="1">
      <c r="C932" s="150"/>
    </row>
    <row r="933" spans="3:3" ht="15.75" customHeight="1">
      <c r="C933" s="150"/>
    </row>
    <row r="934" spans="3:3" ht="15.75" customHeight="1">
      <c r="C934" s="150"/>
    </row>
    <row r="935" spans="3:3" ht="15.75" customHeight="1">
      <c r="C935" s="150"/>
    </row>
    <row r="936" spans="3:3" ht="15.75" customHeight="1">
      <c r="C936" s="150"/>
    </row>
    <row r="937" spans="3:3" ht="15.75" customHeight="1">
      <c r="C937" s="150"/>
    </row>
    <row r="938" spans="3:3" ht="15.75" customHeight="1">
      <c r="C938" s="150"/>
    </row>
    <row r="939" spans="3:3" ht="15.75" customHeight="1">
      <c r="C939" s="150"/>
    </row>
    <row r="940" spans="3:3" ht="15.75" customHeight="1">
      <c r="C940" s="150"/>
    </row>
    <row r="941" spans="3:3" ht="15.75" customHeight="1">
      <c r="C941" s="150"/>
    </row>
    <row r="942" spans="3:3" ht="15.75" customHeight="1">
      <c r="C942" s="150"/>
    </row>
    <row r="943" spans="3:3" ht="15.75" customHeight="1">
      <c r="C943" s="150"/>
    </row>
    <row r="944" spans="3:3" ht="15.75" customHeight="1">
      <c r="C944" s="150"/>
    </row>
    <row r="945" spans="3:3" ht="15.75" customHeight="1">
      <c r="C945" s="150"/>
    </row>
    <row r="946" spans="3:3" ht="15.75" customHeight="1">
      <c r="C946" s="150"/>
    </row>
    <row r="947" spans="3:3" ht="15.75" customHeight="1">
      <c r="C947" s="150"/>
    </row>
    <row r="948" spans="3:3" ht="15.75" customHeight="1">
      <c r="C948" s="150"/>
    </row>
    <row r="949" spans="3:3" ht="15.75" customHeight="1">
      <c r="C949" s="150"/>
    </row>
    <row r="950" spans="3:3" ht="15.75" customHeight="1">
      <c r="C950" s="150"/>
    </row>
    <row r="951" spans="3:3" ht="15.75" customHeight="1">
      <c r="C951" s="150"/>
    </row>
    <row r="952" spans="3:3" ht="15.75" customHeight="1">
      <c r="C952" s="150"/>
    </row>
    <row r="953" spans="3:3" ht="15.75" customHeight="1">
      <c r="C953" s="150"/>
    </row>
    <row r="954" spans="3:3" ht="15.75" customHeight="1">
      <c r="C954" s="150"/>
    </row>
    <row r="955" spans="3:3" ht="15.75" customHeight="1">
      <c r="C955" s="150"/>
    </row>
    <row r="956" spans="3:3" ht="15.75" customHeight="1">
      <c r="C956" s="150"/>
    </row>
    <row r="957" spans="3:3" ht="15.75" customHeight="1">
      <c r="C957" s="150"/>
    </row>
    <row r="958" spans="3:3" ht="15.75" customHeight="1">
      <c r="C958" s="150"/>
    </row>
    <row r="959" spans="3:3" ht="15.75" customHeight="1">
      <c r="C959" s="150"/>
    </row>
    <row r="960" spans="3:3" ht="15.75" customHeight="1">
      <c r="C960" s="150"/>
    </row>
    <row r="961" spans="3:3" ht="15.75" customHeight="1">
      <c r="C961" s="150"/>
    </row>
    <row r="962" spans="3:3" ht="15.75" customHeight="1">
      <c r="C962" s="150"/>
    </row>
    <row r="963" spans="3:3" ht="15.75" customHeight="1">
      <c r="C963" s="150"/>
    </row>
    <row r="964" spans="3:3" ht="15.75" customHeight="1">
      <c r="C964" s="150"/>
    </row>
    <row r="965" spans="3:3" ht="15.75" customHeight="1">
      <c r="C965" s="150"/>
    </row>
    <row r="966" spans="3:3" ht="15.75" customHeight="1">
      <c r="C966" s="150"/>
    </row>
    <row r="967" spans="3:3" ht="15.75" customHeight="1">
      <c r="C967" s="150"/>
    </row>
    <row r="968" spans="3:3" ht="15.75" customHeight="1">
      <c r="C968" s="150"/>
    </row>
    <row r="969" spans="3:3" ht="15.75" customHeight="1">
      <c r="C969" s="150"/>
    </row>
    <row r="970" spans="3:3" ht="15.75" customHeight="1">
      <c r="C970" s="150"/>
    </row>
    <row r="971" spans="3:3" ht="15.75" customHeight="1">
      <c r="C971" s="150"/>
    </row>
    <row r="972" spans="3:3" ht="15.75" customHeight="1">
      <c r="C972" s="150"/>
    </row>
    <row r="973" spans="3:3" ht="15.75" customHeight="1">
      <c r="C973" s="150"/>
    </row>
    <row r="974" spans="3:3" ht="15.75" customHeight="1">
      <c r="C974" s="150"/>
    </row>
    <row r="975" spans="3:3" ht="15.75" customHeight="1">
      <c r="C975" s="150"/>
    </row>
    <row r="976" spans="3:3" ht="15.75" customHeight="1">
      <c r="C976" s="150"/>
    </row>
    <row r="977" spans="3:3" ht="15.75" customHeight="1">
      <c r="C977" s="150"/>
    </row>
    <row r="978" spans="3:3" ht="15.75" customHeight="1">
      <c r="C978" s="150"/>
    </row>
    <row r="979" spans="3:3" ht="15.75" customHeight="1">
      <c r="C979" s="150"/>
    </row>
    <row r="980" spans="3:3" ht="15.75" customHeight="1">
      <c r="C980" s="150"/>
    </row>
    <row r="981" spans="3:3" ht="15.75" customHeight="1">
      <c r="C981" s="150"/>
    </row>
    <row r="982" spans="3:3" ht="15.75" customHeight="1">
      <c r="C982" s="150"/>
    </row>
    <row r="983" spans="3:3" ht="15.75" customHeight="1">
      <c r="C983" s="150"/>
    </row>
    <row r="984" spans="3:3" ht="15.75" customHeight="1">
      <c r="C984" s="150"/>
    </row>
    <row r="985" spans="3:3" ht="15.75" customHeight="1">
      <c r="C985" s="150"/>
    </row>
    <row r="986" spans="3:3" ht="15.75" customHeight="1">
      <c r="C986" s="150"/>
    </row>
  </sheetData>
  <mergeCells count="1">
    <mergeCell ref="B2:I2"/>
  </mergeCells>
  <pageMargins left="0.78740157480314965" right="0.39370078740157483" top="1.4479921259842521" bottom="0.39370078740157483" header="0" footer="0"/>
  <pageSetup scale="4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92"/>
  <sheetViews>
    <sheetView topLeftCell="A10" zoomScale="85" zoomScaleNormal="85" workbookViewId="0">
      <selection activeCell="B13" sqref="B13:C13"/>
    </sheetView>
  </sheetViews>
  <sheetFormatPr defaultColWidth="12.625" defaultRowHeight="15" customHeight="1"/>
  <cols>
    <col min="1" max="1" width="0.75" customWidth="1"/>
    <col min="2" max="2" width="4.25" customWidth="1"/>
    <col min="3" max="3" width="25" customWidth="1"/>
    <col min="4" max="16" width="9.875" customWidth="1"/>
    <col min="17" max="17" width="8" customWidth="1"/>
    <col min="18" max="18" width="10.75" customWidth="1"/>
    <col min="19" max="19" width="12.75" customWidth="1"/>
    <col min="20" max="20" width="16.75" customWidth="1"/>
    <col min="21" max="21" width="13.875" customWidth="1"/>
    <col min="22" max="22" width="15.125" customWidth="1"/>
  </cols>
  <sheetData>
    <row r="1" spans="1:20" ht="15.75">
      <c r="A1" s="208"/>
      <c r="B1" s="209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08"/>
      <c r="Q1" s="208"/>
      <c r="R1" s="208"/>
      <c r="S1" s="208"/>
    </row>
    <row r="2" spans="1:20" ht="15.75">
      <c r="A2" s="208"/>
      <c r="B2" s="211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3"/>
      <c r="Q2" s="208"/>
      <c r="R2" s="208"/>
      <c r="S2" s="208"/>
    </row>
    <row r="3" spans="1:20" ht="15.75">
      <c r="A3" s="208"/>
      <c r="B3" s="214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5"/>
      <c r="Q3" s="208"/>
      <c r="R3" s="208"/>
      <c r="S3" s="208"/>
    </row>
    <row r="4" spans="1:20" ht="15.75">
      <c r="A4" s="208"/>
      <c r="B4" s="214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5"/>
      <c r="Q4" s="208"/>
      <c r="R4" s="208"/>
      <c r="S4" s="208"/>
    </row>
    <row r="5" spans="1:20" ht="15.75">
      <c r="A5" s="208"/>
      <c r="B5" s="214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5"/>
      <c r="Q5" s="208"/>
      <c r="R5" s="208"/>
      <c r="S5" s="208"/>
    </row>
    <row r="6" spans="1:20" ht="15.75">
      <c r="A6" s="208"/>
      <c r="B6" s="291" t="s">
        <v>861</v>
      </c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92"/>
      <c r="Q6" s="208"/>
      <c r="R6" s="208"/>
      <c r="S6" s="208"/>
    </row>
    <row r="7" spans="1:20">
      <c r="A7" s="216"/>
      <c r="B7" s="217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9"/>
      <c r="Q7" s="216"/>
      <c r="R7" s="216"/>
      <c r="S7" s="216"/>
    </row>
    <row r="8" spans="1:20" ht="15.75">
      <c r="A8" s="216"/>
      <c r="B8" s="294" t="s">
        <v>862</v>
      </c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92"/>
      <c r="Q8" s="216"/>
      <c r="R8" s="216"/>
      <c r="S8" s="216"/>
    </row>
    <row r="9" spans="1:20">
      <c r="A9" s="216"/>
      <c r="B9" s="293" t="s">
        <v>863</v>
      </c>
      <c r="C9" s="280"/>
      <c r="D9" s="280"/>
      <c r="E9" s="280"/>
      <c r="F9" s="280"/>
      <c r="G9" s="280"/>
      <c r="H9" s="220"/>
      <c r="I9" s="221"/>
      <c r="J9" s="220"/>
      <c r="K9" s="220"/>
      <c r="L9" s="220"/>
      <c r="M9" s="221"/>
      <c r="N9" s="220"/>
      <c r="O9" s="220"/>
      <c r="P9" s="222"/>
      <c r="Q9" s="216"/>
      <c r="R9" s="216"/>
      <c r="S9" s="216"/>
    </row>
    <row r="10" spans="1:20" ht="15.75">
      <c r="A10" s="208"/>
      <c r="B10" s="293" t="s">
        <v>864</v>
      </c>
      <c r="C10" s="280"/>
      <c r="D10" s="223"/>
      <c r="E10" s="224"/>
      <c r="F10" s="225"/>
      <c r="G10" s="226"/>
      <c r="H10" s="226"/>
      <c r="I10" s="225"/>
      <c r="J10" s="226"/>
      <c r="K10" s="226"/>
      <c r="L10" s="226"/>
      <c r="M10" s="225"/>
      <c r="N10" s="226"/>
      <c r="O10" s="226"/>
      <c r="P10" s="227"/>
      <c r="Q10" s="208"/>
      <c r="R10" s="208"/>
      <c r="S10" s="208"/>
    </row>
    <row r="11" spans="1:20" ht="15.75">
      <c r="A11" s="208"/>
      <c r="B11" s="228"/>
      <c r="C11" s="229"/>
      <c r="D11" s="223"/>
      <c r="E11" s="224"/>
      <c r="F11" s="225"/>
      <c r="G11" s="226"/>
      <c r="H11" s="226"/>
      <c r="I11" s="225"/>
      <c r="J11" s="226"/>
      <c r="K11" s="226"/>
      <c r="L11" s="226"/>
      <c r="M11" s="225"/>
      <c r="N11" s="226"/>
      <c r="O11" s="226"/>
      <c r="P11" s="227"/>
      <c r="Q11" s="230"/>
      <c r="R11" s="208"/>
      <c r="S11" s="208"/>
    </row>
    <row r="12" spans="1:20" ht="15" customHeight="1">
      <c r="A12" s="208"/>
      <c r="B12" s="231" t="s">
        <v>865</v>
      </c>
      <c r="C12" s="231" t="s">
        <v>866</v>
      </c>
      <c r="D12" s="232" t="s">
        <v>867</v>
      </c>
      <c r="E12" s="233" t="s">
        <v>868</v>
      </c>
      <c r="F12" s="233" t="s">
        <v>869</v>
      </c>
      <c r="G12" s="233" t="s">
        <v>870</v>
      </c>
      <c r="H12" s="233" t="s">
        <v>871</v>
      </c>
      <c r="I12" s="233" t="s">
        <v>872</v>
      </c>
      <c r="J12" s="233" t="s">
        <v>873</v>
      </c>
      <c r="K12" s="233" t="s">
        <v>874</v>
      </c>
      <c r="L12" s="233" t="s">
        <v>875</v>
      </c>
      <c r="M12" s="233" t="s">
        <v>876</v>
      </c>
      <c r="N12" s="233" t="s">
        <v>877</v>
      </c>
      <c r="O12" s="233" t="s">
        <v>878</v>
      </c>
      <c r="P12" s="233" t="s">
        <v>879</v>
      </c>
      <c r="Q12" s="234"/>
      <c r="R12" s="208"/>
      <c r="S12" s="208"/>
    </row>
    <row r="13" spans="1:20" ht="15" customHeight="1">
      <c r="A13" s="208"/>
      <c r="B13" s="272" t="s">
        <v>12</v>
      </c>
      <c r="C13" s="273"/>
      <c r="D13" s="235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7"/>
      <c r="R13" s="208"/>
      <c r="S13" s="208"/>
      <c r="T13" s="238"/>
    </row>
    <row r="14" spans="1:20" ht="15" customHeight="1">
      <c r="A14" s="208"/>
      <c r="B14" s="274">
        <v>1</v>
      </c>
      <c r="C14" s="275" t="s">
        <v>13</v>
      </c>
      <c r="D14" s="271" t="e">
        <f>#REF!</f>
        <v>#REF!</v>
      </c>
      <c r="E14" s="239" t="e">
        <f t="shared" ref="E14:K14" si="0">ROUND(SUMPRODUCT($D$14*E15),2)</f>
        <v>#REF!</v>
      </c>
      <c r="F14" s="239" t="e">
        <f t="shared" si="0"/>
        <v>#REF!</v>
      </c>
      <c r="G14" s="239" t="e">
        <f t="shared" si="0"/>
        <v>#REF!</v>
      </c>
      <c r="H14" s="239" t="e">
        <f t="shared" si="0"/>
        <v>#REF!</v>
      </c>
      <c r="I14" s="239" t="e">
        <f t="shared" si="0"/>
        <v>#REF!</v>
      </c>
      <c r="J14" s="239" t="e">
        <f t="shared" si="0"/>
        <v>#REF!</v>
      </c>
      <c r="K14" s="239" t="e">
        <f t="shared" si="0"/>
        <v>#REF!</v>
      </c>
      <c r="L14" s="239" t="e">
        <f>ROUND(SUMPRODUCT($D$14*K15),2)</f>
        <v>#REF!</v>
      </c>
      <c r="M14" s="239" t="e">
        <f t="shared" ref="M14:P14" si="1">ROUND(SUMPRODUCT($D$14*M15),2)</f>
        <v>#REF!</v>
      </c>
      <c r="N14" s="239" t="e">
        <f t="shared" si="1"/>
        <v>#REF!</v>
      </c>
      <c r="O14" s="239" t="e">
        <f t="shared" si="1"/>
        <v>#REF!</v>
      </c>
      <c r="P14" s="239" t="e">
        <f t="shared" si="1"/>
        <v>#REF!</v>
      </c>
      <c r="Q14" s="237"/>
      <c r="R14" s="240"/>
      <c r="S14" s="208"/>
    </row>
    <row r="15" spans="1:20" ht="15" customHeight="1">
      <c r="A15" s="208"/>
      <c r="B15" s="268"/>
      <c r="C15" s="268"/>
      <c r="D15" s="268"/>
      <c r="E15" s="241" t="e">
        <f>(#REF!/12+(ROUND(SUM(#REF!)*0.8888655,2)+(SUM(#REF!))))/D14</f>
        <v>#REF!</v>
      </c>
      <c r="F15" s="242" t="e">
        <f t="shared" ref="F15:P15" si="2">(100/100-$E$15)/11</f>
        <v>#REF!</v>
      </c>
      <c r="G15" s="242" t="e">
        <f t="shared" si="2"/>
        <v>#REF!</v>
      </c>
      <c r="H15" s="242" t="e">
        <f t="shared" si="2"/>
        <v>#REF!</v>
      </c>
      <c r="I15" s="242" t="e">
        <f t="shared" si="2"/>
        <v>#REF!</v>
      </c>
      <c r="J15" s="242" t="e">
        <f t="shared" si="2"/>
        <v>#REF!</v>
      </c>
      <c r="K15" s="242" t="e">
        <f t="shared" si="2"/>
        <v>#REF!</v>
      </c>
      <c r="L15" s="242" t="e">
        <f t="shared" si="2"/>
        <v>#REF!</v>
      </c>
      <c r="M15" s="242" t="e">
        <f t="shared" si="2"/>
        <v>#REF!</v>
      </c>
      <c r="N15" s="242" t="e">
        <f t="shared" si="2"/>
        <v>#REF!</v>
      </c>
      <c r="O15" s="242" t="e">
        <f t="shared" si="2"/>
        <v>#REF!</v>
      </c>
      <c r="P15" s="242" t="e">
        <f t="shared" si="2"/>
        <v>#REF!</v>
      </c>
      <c r="Q15" s="237"/>
      <c r="R15" s="243"/>
      <c r="S15" s="208"/>
    </row>
    <row r="16" spans="1:20" ht="15" customHeight="1">
      <c r="A16" s="208"/>
      <c r="B16" s="269"/>
      <c r="C16" s="269"/>
      <c r="D16" s="269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37"/>
      <c r="R16" s="208"/>
      <c r="S16" s="208"/>
    </row>
    <row r="17" spans="1:19" ht="15" customHeight="1">
      <c r="A17" s="208"/>
      <c r="B17" s="272" t="s">
        <v>76</v>
      </c>
      <c r="C17" s="273"/>
      <c r="D17" s="235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7"/>
      <c r="R17" s="208"/>
      <c r="S17" s="208"/>
    </row>
    <row r="18" spans="1:19" ht="15" customHeight="1">
      <c r="A18" s="208"/>
      <c r="B18" s="274">
        <v>2</v>
      </c>
      <c r="C18" s="275" t="s">
        <v>78</v>
      </c>
      <c r="D18" s="271" t="e">
        <f>#REF!</f>
        <v>#REF!</v>
      </c>
      <c r="E18" s="239" t="e">
        <f t="shared" ref="E18:P18" si="3">ROUND(SUMPRODUCT($D$18*E19),2)</f>
        <v>#REF!</v>
      </c>
      <c r="F18" s="239" t="e">
        <f t="shared" si="3"/>
        <v>#REF!</v>
      </c>
      <c r="G18" s="239" t="e">
        <f t="shared" si="3"/>
        <v>#REF!</v>
      </c>
      <c r="H18" s="239" t="e">
        <f t="shared" si="3"/>
        <v>#REF!</v>
      </c>
      <c r="I18" s="239" t="e">
        <f t="shared" si="3"/>
        <v>#REF!</v>
      </c>
      <c r="J18" s="239" t="e">
        <f t="shared" si="3"/>
        <v>#REF!</v>
      </c>
      <c r="K18" s="239" t="e">
        <f t="shared" si="3"/>
        <v>#REF!</v>
      </c>
      <c r="L18" s="239" t="e">
        <f t="shared" si="3"/>
        <v>#REF!</v>
      </c>
      <c r="M18" s="239" t="e">
        <f t="shared" si="3"/>
        <v>#REF!</v>
      </c>
      <c r="N18" s="239" t="e">
        <f t="shared" si="3"/>
        <v>#REF!</v>
      </c>
      <c r="O18" s="239" t="e">
        <f t="shared" si="3"/>
        <v>#REF!</v>
      </c>
      <c r="P18" s="239" t="e">
        <f t="shared" si="3"/>
        <v>#REF!</v>
      </c>
      <c r="Q18" s="237"/>
      <c r="R18" s="240"/>
      <c r="S18" s="208"/>
    </row>
    <row r="19" spans="1:19" ht="15" customHeight="1">
      <c r="A19" s="208"/>
      <c r="B19" s="268"/>
      <c r="C19" s="268"/>
      <c r="D19" s="268"/>
      <c r="E19" s="245">
        <v>0.54300000000000004</v>
      </c>
      <c r="F19" s="242">
        <f t="shared" ref="F19:P19" si="4">((100/100)-$E$19)/11</f>
        <v>4.1545454545454545E-2</v>
      </c>
      <c r="G19" s="242">
        <f t="shared" si="4"/>
        <v>4.1545454545454545E-2</v>
      </c>
      <c r="H19" s="242">
        <f t="shared" si="4"/>
        <v>4.1545454545454545E-2</v>
      </c>
      <c r="I19" s="242">
        <f t="shared" si="4"/>
        <v>4.1545454545454545E-2</v>
      </c>
      <c r="J19" s="242">
        <f t="shared" si="4"/>
        <v>4.1545454545454545E-2</v>
      </c>
      <c r="K19" s="242">
        <f t="shared" si="4"/>
        <v>4.1545454545454545E-2</v>
      </c>
      <c r="L19" s="242">
        <f t="shared" si="4"/>
        <v>4.1545454545454545E-2</v>
      </c>
      <c r="M19" s="242">
        <f t="shared" si="4"/>
        <v>4.1545454545454545E-2</v>
      </c>
      <c r="N19" s="242">
        <f t="shared" si="4"/>
        <v>4.1545454545454545E-2</v>
      </c>
      <c r="O19" s="242">
        <f t="shared" si="4"/>
        <v>4.1545454545454545E-2</v>
      </c>
      <c r="P19" s="242">
        <f t="shared" si="4"/>
        <v>4.1545454545454545E-2</v>
      </c>
      <c r="Q19" s="237"/>
      <c r="R19" s="243"/>
      <c r="S19" s="208"/>
    </row>
    <row r="20" spans="1:19" ht="15" customHeight="1">
      <c r="A20" s="208"/>
      <c r="B20" s="269"/>
      <c r="C20" s="269"/>
      <c r="D20" s="269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37"/>
      <c r="R20" s="208"/>
      <c r="S20" s="208"/>
    </row>
    <row r="21" spans="1:19" ht="15" customHeight="1">
      <c r="A21" s="208"/>
      <c r="B21" s="267">
        <v>3</v>
      </c>
      <c r="C21" s="270" t="s">
        <v>128</v>
      </c>
      <c r="D21" s="271" t="e">
        <f>#REF!</f>
        <v>#REF!</v>
      </c>
      <c r="E21" s="246">
        <v>17433.97</v>
      </c>
      <c r="F21" s="246">
        <v>0</v>
      </c>
      <c r="G21" s="246">
        <v>0</v>
      </c>
      <c r="H21" s="246">
        <v>0</v>
      </c>
      <c r="I21" s="246">
        <v>0</v>
      </c>
      <c r="J21" s="246">
        <v>0</v>
      </c>
      <c r="K21" s="246">
        <v>0</v>
      </c>
      <c r="L21" s="246">
        <v>0</v>
      </c>
      <c r="M21" s="246">
        <v>0</v>
      </c>
      <c r="N21" s="246">
        <v>0</v>
      </c>
      <c r="O21" s="246">
        <v>0</v>
      </c>
      <c r="P21" s="246">
        <v>0</v>
      </c>
      <c r="Q21" s="237"/>
      <c r="R21" s="240"/>
      <c r="S21" s="208"/>
    </row>
    <row r="22" spans="1:19" ht="15" customHeight="1">
      <c r="A22" s="208"/>
      <c r="B22" s="268"/>
      <c r="C22" s="268"/>
      <c r="D22" s="268"/>
      <c r="E22" s="242">
        <v>1</v>
      </c>
      <c r="F22" s="242">
        <v>0</v>
      </c>
      <c r="G22" s="242">
        <v>0</v>
      </c>
      <c r="H22" s="242">
        <v>0</v>
      </c>
      <c r="I22" s="242">
        <v>0</v>
      </c>
      <c r="J22" s="242">
        <v>0</v>
      </c>
      <c r="K22" s="242">
        <v>0</v>
      </c>
      <c r="L22" s="242">
        <v>0</v>
      </c>
      <c r="M22" s="242">
        <v>0</v>
      </c>
      <c r="N22" s="242">
        <v>0</v>
      </c>
      <c r="O22" s="242">
        <v>0</v>
      </c>
      <c r="P22" s="242">
        <v>0</v>
      </c>
      <c r="Q22" s="237"/>
      <c r="R22" s="243"/>
      <c r="S22" s="208"/>
    </row>
    <row r="23" spans="1:19" ht="15" customHeight="1">
      <c r="A23" s="208"/>
      <c r="B23" s="269"/>
      <c r="C23" s="269"/>
      <c r="D23" s="269"/>
      <c r="E23" s="244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37"/>
      <c r="R23" s="208"/>
      <c r="S23" s="208"/>
    </row>
    <row r="24" spans="1:19" ht="15" customHeight="1">
      <c r="A24" s="208"/>
      <c r="B24" s="267">
        <v>4</v>
      </c>
      <c r="C24" s="270" t="s">
        <v>136</v>
      </c>
      <c r="D24" s="271" t="e">
        <f>#REF!</f>
        <v>#REF!</v>
      </c>
      <c r="E24" s="246">
        <v>62292.52</v>
      </c>
      <c r="F24" s="246">
        <v>31146.26</v>
      </c>
      <c r="G24" s="246">
        <v>10382.09</v>
      </c>
      <c r="H24" s="246">
        <v>0</v>
      </c>
      <c r="I24" s="246">
        <v>0</v>
      </c>
      <c r="J24" s="246">
        <v>0</v>
      </c>
      <c r="K24" s="246">
        <v>0</v>
      </c>
      <c r="L24" s="246">
        <v>0</v>
      </c>
      <c r="M24" s="246">
        <v>0</v>
      </c>
      <c r="N24" s="246">
        <v>0</v>
      </c>
      <c r="O24" s="246">
        <v>0</v>
      </c>
      <c r="P24" s="246">
        <v>0</v>
      </c>
      <c r="Q24" s="237"/>
      <c r="R24" s="240"/>
      <c r="S24" s="208"/>
    </row>
    <row r="25" spans="1:19" ht="15" customHeight="1">
      <c r="A25" s="208"/>
      <c r="B25" s="268"/>
      <c r="C25" s="268"/>
      <c r="D25" s="268"/>
      <c r="E25" s="245">
        <v>0.59995989999999999</v>
      </c>
      <c r="F25" s="242">
        <v>0.3</v>
      </c>
      <c r="G25" s="242">
        <v>0.1</v>
      </c>
      <c r="H25" s="242">
        <v>0</v>
      </c>
      <c r="I25" s="242">
        <v>0</v>
      </c>
      <c r="J25" s="242">
        <v>0</v>
      </c>
      <c r="K25" s="242">
        <v>0</v>
      </c>
      <c r="L25" s="242">
        <v>0</v>
      </c>
      <c r="M25" s="242">
        <v>0</v>
      </c>
      <c r="N25" s="242">
        <v>0</v>
      </c>
      <c r="O25" s="242">
        <v>0</v>
      </c>
      <c r="P25" s="242">
        <v>0</v>
      </c>
      <c r="Q25" s="237"/>
      <c r="R25" s="243"/>
      <c r="S25" s="208"/>
    </row>
    <row r="26" spans="1:19" ht="15" customHeight="1">
      <c r="A26" s="208"/>
      <c r="B26" s="269"/>
      <c r="C26" s="269"/>
      <c r="D26" s="269"/>
      <c r="E26" s="248"/>
      <c r="F26" s="244"/>
      <c r="G26" s="244"/>
      <c r="H26" s="247"/>
      <c r="I26" s="247"/>
      <c r="J26" s="247"/>
      <c r="K26" s="247"/>
      <c r="L26" s="247"/>
      <c r="M26" s="247"/>
      <c r="N26" s="247"/>
      <c r="O26" s="247"/>
      <c r="P26" s="247"/>
      <c r="Q26" s="237"/>
      <c r="R26" s="208"/>
      <c r="S26" s="208"/>
    </row>
    <row r="27" spans="1:19" ht="15" customHeight="1">
      <c r="A27" s="208"/>
      <c r="B27" s="267">
        <v>5</v>
      </c>
      <c r="C27" s="270" t="s">
        <v>191</v>
      </c>
      <c r="D27" s="271" t="e">
        <f>#REF!</f>
        <v>#REF!</v>
      </c>
      <c r="E27" s="246">
        <v>8873.6</v>
      </c>
      <c r="F27" s="246">
        <v>8873.6</v>
      </c>
      <c r="G27" s="246">
        <v>0</v>
      </c>
      <c r="H27" s="246">
        <v>0</v>
      </c>
      <c r="I27" s="246">
        <v>0</v>
      </c>
      <c r="J27" s="246">
        <v>0</v>
      </c>
      <c r="K27" s="246">
        <v>0</v>
      </c>
      <c r="L27" s="246">
        <v>0</v>
      </c>
      <c r="M27" s="246">
        <v>0</v>
      </c>
      <c r="N27" s="246">
        <v>0</v>
      </c>
      <c r="O27" s="246">
        <v>0</v>
      </c>
      <c r="P27" s="246">
        <v>0</v>
      </c>
      <c r="Q27" s="237"/>
      <c r="R27" s="240"/>
      <c r="S27" s="208"/>
    </row>
    <row r="28" spans="1:19" ht="15" customHeight="1">
      <c r="A28" s="208"/>
      <c r="B28" s="268"/>
      <c r="C28" s="268"/>
      <c r="D28" s="268"/>
      <c r="E28" s="242">
        <v>0.5</v>
      </c>
      <c r="F28" s="242">
        <v>0.5</v>
      </c>
      <c r="G28" s="242">
        <v>0</v>
      </c>
      <c r="H28" s="242">
        <v>0</v>
      </c>
      <c r="I28" s="242">
        <v>0</v>
      </c>
      <c r="J28" s="242">
        <v>0</v>
      </c>
      <c r="K28" s="242">
        <v>0</v>
      </c>
      <c r="L28" s="242">
        <v>0</v>
      </c>
      <c r="M28" s="242">
        <v>0</v>
      </c>
      <c r="N28" s="242">
        <v>0</v>
      </c>
      <c r="O28" s="242">
        <v>0</v>
      </c>
      <c r="P28" s="242">
        <v>0</v>
      </c>
      <c r="Q28" s="237"/>
      <c r="R28" s="243"/>
      <c r="S28" s="208"/>
    </row>
    <row r="29" spans="1:19" ht="15" customHeight="1">
      <c r="A29" s="208"/>
      <c r="B29" s="269"/>
      <c r="C29" s="269"/>
      <c r="D29" s="269"/>
      <c r="E29" s="244"/>
      <c r="F29" s="244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37"/>
      <c r="R29" s="208"/>
      <c r="S29" s="208"/>
    </row>
    <row r="30" spans="1:19" ht="15" customHeight="1">
      <c r="A30" s="208"/>
      <c r="B30" s="267">
        <v>6</v>
      </c>
      <c r="C30" s="270" t="s">
        <v>204</v>
      </c>
      <c r="D30" s="271" t="e">
        <f>#REF!</f>
        <v>#REF!</v>
      </c>
      <c r="E30" s="246">
        <v>30270.86</v>
      </c>
      <c r="F30" s="246">
        <v>30900.79</v>
      </c>
      <c r="G30" s="246">
        <v>30900.79</v>
      </c>
      <c r="H30" s="246">
        <v>30900.79</v>
      </c>
      <c r="I30" s="246">
        <v>30900.79</v>
      </c>
      <c r="J30" s="246">
        <v>0</v>
      </c>
      <c r="K30" s="246">
        <v>0</v>
      </c>
      <c r="L30" s="246">
        <v>0</v>
      </c>
      <c r="M30" s="246">
        <v>0</v>
      </c>
      <c r="N30" s="246">
        <v>0</v>
      </c>
      <c r="O30" s="246">
        <v>0</v>
      </c>
      <c r="P30" s="246">
        <v>0</v>
      </c>
      <c r="Q30" s="237"/>
      <c r="R30" s="240"/>
      <c r="S30" s="208"/>
    </row>
    <row r="31" spans="1:19" ht="14.25">
      <c r="A31" s="208"/>
      <c r="B31" s="268"/>
      <c r="C31" s="268"/>
      <c r="D31" s="268"/>
      <c r="E31" s="242">
        <v>0.19670000000000001</v>
      </c>
      <c r="F31" s="242">
        <v>0.20080000000000001</v>
      </c>
      <c r="G31" s="242">
        <v>0.20080000000000001</v>
      </c>
      <c r="H31" s="242">
        <v>0.20080000000000001</v>
      </c>
      <c r="I31" s="242">
        <v>0.20080000000000001</v>
      </c>
      <c r="J31" s="242">
        <v>0</v>
      </c>
      <c r="K31" s="242">
        <v>0</v>
      </c>
      <c r="L31" s="242">
        <v>0</v>
      </c>
      <c r="M31" s="242">
        <v>0</v>
      </c>
      <c r="N31" s="242">
        <v>0</v>
      </c>
      <c r="O31" s="242">
        <v>0</v>
      </c>
      <c r="P31" s="242">
        <v>0</v>
      </c>
      <c r="Q31" s="237"/>
      <c r="R31" s="243"/>
      <c r="S31" s="208"/>
    </row>
    <row r="32" spans="1:19" ht="14.25">
      <c r="A32" s="208"/>
      <c r="B32" s="269"/>
      <c r="C32" s="269"/>
      <c r="D32" s="269"/>
      <c r="E32" s="244"/>
      <c r="F32" s="244"/>
      <c r="G32" s="244"/>
      <c r="H32" s="244"/>
      <c r="I32" s="244"/>
      <c r="J32" s="247"/>
      <c r="K32" s="247"/>
      <c r="L32" s="247"/>
      <c r="M32" s="247"/>
      <c r="N32" s="247"/>
      <c r="O32" s="247"/>
      <c r="P32" s="247"/>
      <c r="Q32" s="237"/>
      <c r="R32" s="208"/>
      <c r="S32" s="208"/>
    </row>
    <row r="33" spans="1:19" ht="14.25">
      <c r="A33" s="208"/>
      <c r="B33" s="267">
        <v>7</v>
      </c>
      <c r="C33" s="270" t="s">
        <v>239</v>
      </c>
      <c r="D33" s="271" t="e">
        <f>#REF!</f>
        <v>#REF!</v>
      </c>
      <c r="E33" s="246">
        <v>0</v>
      </c>
      <c r="F33" s="246">
        <v>0</v>
      </c>
      <c r="G33" s="239" t="e">
        <f t="shared" ref="G33:K33" si="5">ROUND($D$33*G34,2)</f>
        <v>#REF!</v>
      </c>
      <c r="H33" s="239" t="e">
        <f t="shared" si="5"/>
        <v>#REF!</v>
      </c>
      <c r="I33" s="239" t="e">
        <f t="shared" si="5"/>
        <v>#REF!</v>
      </c>
      <c r="J33" s="239" t="e">
        <f t="shared" si="5"/>
        <v>#REF!</v>
      </c>
      <c r="K33" s="239" t="e">
        <f t="shared" si="5"/>
        <v>#REF!</v>
      </c>
      <c r="L33" s="246">
        <v>0</v>
      </c>
      <c r="M33" s="246">
        <v>0</v>
      </c>
      <c r="N33" s="246">
        <v>0</v>
      </c>
      <c r="O33" s="246">
        <v>0</v>
      </c>
      <c r="P33" s="246">
        <v>0</v>
      </c>
      <c r="Q33" s="237"/>
      <c r="R33" s="240"/>
      <c r="S33" s="208"/>
    </row>
    <row r="34" spans="1:19" ht="14.25">
      <c r="A34" s="208"/>
      <c r="B34" s="268"/>
      <c r="C34" s="268"/>
      <c r="D34" s="268"/>
      <c r="E34" s="242">
        <v>0</v>
      </c>
      <c r="F34" s="242">
        <v>0</v>
      </c>
      <c r="G34" s="242">
        <v>0.2</v>
      </c>
      <c r="H34" s="242">
        <v>0.2</v>
      </c>
      <c r="I34" s="242">
        <v>0.2</v>
      </c>
      <c r="J34" s="242">
        <v>0.2</v>
      </c>
      <c r="K34" s="242">
        <v>0.2</v>
      </c>
      <c r="L34" s="242">
        <v>0</v>
      </c>
      <c r="M34" s="242">
        <v>0</v>
      </c>
      <c r="N34" s="242">
        <v>0</v>
      </c>
      <c r="O34" s="242">
        <v>0</v>
      </c>
      <c r="P34" s="242">
        <v>0</v>
      </c>
      <c r="Q34" s="237"/>
      <c r="R34" s="243"/>
      <c r="S34" s="208"/>
    </row>
    <row r="35" spans="1:19" ht="14.25">
      <c r="A35" s="208"/>
      <c r="B35" s="269"/>
      <c r="C35" s="269"/>
      <c r="D35" s="269"/>
      <c r="E35" s="247"/>
      <c r="F35" s="247"/>
      <c r="G35" s="244"/>
      <c r="H35" s="244"/>
      <c r="I35" s="244"/>
      <c r="J35" s="244"/>
      <c r="K35" s="244"/>
      <c r="L35" s="247"/>
      <c r="M35" s="247"/>
      <c r="N35" s="247"/>
      <c r="O35" s="247"/>
      <c r="P35" s="247"/>
      <c r="Q35" s="237"/>
      <c r="R35" s="208"/>
      <c r="S35" s="208"/>
    </row>
    <row r="36" spans="1:19" ht="14.25">
      <c r="A36" s="208"/>
      <c r="B36" s="267">
        <v>8</v>
      </c>
      <c r="C36" s="270" t="s">
        <v>284</v>
      </c>
      <c r="D36" s="271" t="e">
        <f>#REF!</f>
        <v>#REF!</v>
      </c>
      <c r="E36" s="246">
        <v>0</v>
      </c>
      <c r="F36" s="246">
        <v>0</v>
      </c>
      <c r="G36" s="246">
        <v>0</v>
      </c>
      <c r="H36" s="246">
        <v>0</v>
      </c>
      <c r="I36" s="246">
        <v>0</v>
      </c>
      <c r="J36" s="246">
        <v>16948.63</v>
      </c>
      <c r="K36" s="246">
        <v>16948.62</v>
      </c>
      <c r="L36" s="246">
        <v>0</v>
      </c>
      <c r="M36" s="246">
        <v>0</v>
      </c>
      <c r="N36" s="246">
        <v>0</v>
      </c>
      <c r="O36" s="246">
        <v>0</v>
      </c>
      <c r="P36" s="246">
        <v>0</v>
      </c>
      <c r="Q36" s="237"/>
      <c r="R36" s="240"/>
      <c r="S36" s="208"/>
    </row>
    <row r="37" spans="1:19" ht="14.25">
      <c r="A37" s="208"/>
      <c r="B37" s="268"/>
      <c r="C37" s="268"/>
      <c r="D37" s="268"/>
      <c r="E37" s="242">
        <v>0</v>
      </c>
      <c r="F37" s="242">
        <v>0</v>
      </c>
      <c r="G37" s="242">
        <v>0</v>
      </c>
      <c r="H37" s="242">
        <v>0</v>
      </c>
      <c r="I37" s="242">
        <v>0</v>
      </c>
      <c r="J37" s="242">
        <v>0.5</v>
      </c>
      <c r="K37" s="242">
        <v>0.5</v>
      </c>
      <c r="L37" s="242">
        <v>0</v>
      </c>
      <c r="M37" s="242">
        <v>0</v>
      </c>
      <c r="N37" s="242">
        <v>0</v>
      </c>
      <c r="O37" s="242">
        <v>0</v>
      </c>
      <c r="P37" s="242">
        <v>0</v>
      </c>
      <c r="Q37" s="237"/>
      <c r="R37" s="243"/>
      <c r="S37" s="208"/>
    </row>
    <row r="38" spans="1:19" ht="14.25">
      <c r="A38" s="208"/>
      <c r="B38" s="269"/>
      <c r="C38" s="269"/>
      <c r="D38" s="269"/>
      <c r="E38" s="247"/>
      <c r="F38" s="247"/>
      <c r="G38" s="247"/>
      <c r="H38" s="247"/>
      <c r="I38" s="247"/>
      <c r="J38" s="244"/>
      <c r="K38" s="244"/>
      <c r="L38" s="247"/>
      <c r="M38" s="247"/>
      <c r="N38" s="247"/>
      <c r="O38" s="247"/>
      <c r="P38" s="247"/>
      <c r="Q38" s="237"/>
      <c r="R38" s="208"/>
      <c r="S38" s="208"/>
    </row>
    <row r="39" spans="1:19" ht="14.25">
      <c r="A39" s="208"/>
      <c r="B39" s="267">
        <v>9</v>
      </c>
      <c r="C39" s="270" t="s">
        <v>302</v>
      </c>
      <c r="D39" s="271" t="e">
        <f>#REF!</f>
        <v>#REF!</v>
      </c>
      <c r="E39" s="246">
        <v>0</v>
      </c>
      <c r="F39" s="246">
        <v>0</v>
      </c>
      <c r="G39" s="246">
        <v>0</v>
      </c>
      <c r="H39" s="246">
        <v>0</v>
      </c>
      <c r="I39" s="246">
        <v>0</v>
      </c>
      <c r="J39" s="246">
        <v>0</v>
      </c>
      <c r="K39" s="246">
        <v>0</v>
      </c>
      <c r="L39" s="246">
        <v>0</v>
      </c>
      <c r="M39" s="239" t="e">
        <f>D39</f>
        <v>#REF!</v>
      </c>
      <c r="N39" s="246">
        <v>0</v>
      </c>
      <c r="O39" s="246">
        <v>0</v>
      </c>
      <c r="P39" s="246">
        <v>0</v>
      </c>
      <c r="Q39" s="237"/>
      <c r="R39" s="240"/>
      <c r="S39" s="208"/>
    </row>
    <row r="40" spans="1:19" ht="14.25">
      <c r="A40" s="208"/>
      <c r="B40" s="268"/>
      <c r="C40" s="268"/>
      <c r="D40" s="268"/>
      <c r="E40" s="242">
        <v>0</v>
      </c>
      <c r="F40" s="242">
        <v>0</v>
      </c>
      <c r="G40" s="242">
        <v>0</v>
      </c>
      <c r="H40" s="242">
        <v>0</v>
      </c>
      <c r="I40" s="242">
        <v>0</v>
      </c>
      <c r="J40" s="242">
        <v>0</v>
      </c>
      <c r="K40" s="242">
        <v>0</v>
      </c>
      <c r="L40" s="242">
        <v>0</v>
      </c>
      <c r="M40" s="242">
        <v>1</v>
      </c>
      <c r="N40" s="242">
        <v>0</v>
      </c>
      <c r="O40" s="242">
        <v>0</v>
      </c>
      <c r="P40" s="242">
        <v>0</v>
      </c>
      <c r="Q40" s="237"/>
      <c r="R40" s="243"/>
      <c r="S40" s="208"/>
    </row>
    <row r="41" spans="1:19" ht="14.25">
      <c r="A41" s="208"/>
      <c r="B41" s="269"/>
      <c r="C41" s="269"/>
      <c r="D41" s="269"/>
      <c r="E41" s="247"/>
      <c r="F41" s="247"/>
      <c r="G41" s="247"/>
      <c r="H41" s="247"/>
      <c r="I41" s="247"/>
      <c r="J41" s="247"/>
      <c r="K41" s="247"/>
      <c r="L41" s="247"/>
      <c r="M41" s="244"/>
      <c r="N41" s="247"/>
      <c r="O41" s="247"/>
      <c r="P41" s="247"/>
      <c r="Q41" s="237"/>
      <c r="R41" s="208"/>
      <c r="S41" s="208"/>
    </row>
    <row r="42" spans="1:19" ht="14.25">
      <c r="A42" s="208"/>
      <c r="B42" s="267">
        <v>10</v>
      </c>
      <c r="C42" s="270" t="s">
        <v>312</v>
      </c>
      <c r="D42" s="271" t="e">
        <f>#REF!</f>
        <v>#REF!</v>
      </c>
      <c r="E42" s="246">
        <v>0</v>
      </c>
      <c r="F42" s="246">
        <v>0</v>
      </c>
      <c r="G42" s="246">
        <v>0</v>
      </c>
      <c r="H42" s="246">
        <v>0</v>
      </c>
      <c r="I42" s="246">
        <v>0</v>
      </c>
      <c r="J42" s="246">
        <v>0</v>
      </c>
      <c r="K42" s="246">
        <v>0</v>
      </c>
      <c r="L42" s="239" t="e">
        <f t="shared" ref="L42:P42" si="6">ROUND($D$42*L43,2)</f>
        <v>#REF!</v>
      </c>
      <c r="M42" s="239" t="e">
        <f t="shared" si="6"/>
        <v>#REF!</v>
      </c>
      <c r="N42" s="239" t="e">
        <f t="shared" si="6"/>
        <v>#REF!</v>
      </c>
      <c r="O42" s="239" t="e">
        <f t="shared" si="6"/>
        <v>#REF!</v>
      </c>
      <c r="P42" s="239" t="e">
        <f t="shared" si="6"/>
        <v>#REF!</v>
      </c>
      <c r="Q42" s="237"/>
      <c r="R42" s="240"/>
      <c r="S42" s="208"/>
    </row>
    <row r="43" spans="1:19" ht="14.25">
      <c r="A43" s="208"/>
      <c r="B43" s="268"/>
      <c r="C43" s="268"/>
      <c r="D43" s="268"/>
      <c r="E43" s="242">
        <v>0</v>
      </c>
      <c r="F43" s="242">
        <v>0</v>
      </c>
      <c r="G43" s="242">
        <v>0</v>
      </c>
      <c r="H43" s="242">
        <v>0</v>
      </c>
      <c r="I43" s="242">
        <v>0</v>
      </c>
      <c r="J43" s="242">
        <v>0</v>
      </c>
      <c r="K43" s="242">
        <v>0</v>
      </c>
      <c r="L43" s="242">
        <v>0.3</v>
      </c>
      <c r="M43" s="242">
        <v>0.3</v>
      </c>
      <c r="N43" s="242">
        <v>0.3</v>
      </c>
      <c r="O43" s="242">
        <v>0.1</v>
      </c>
      <c r="P43" s="242">
        <v>0</v>
      </c>
      <c r="Q43" s="237"/>
      <c r="R43" s="243"/>
      <c r="S43" s="208"/>
    </row>
    <row r="44" spans="1:19" ht="14.25">
      <c r="A44" s="208"/>
      <c r="B44" s="269"/>
      <c r="C44" s="269"/>
      <c r="D44" s="269"/>
      <c r="E44" s="247"/>
      <c r="F44" s="247"/>
      <c r="G44" s="247"/>
      <c r="H44" s="247"/>
      <c r="I44" s="247"/>
      <c r="J44" s="247"/>
      <c r="K44" s="247"/>
      <c r="L44" s="244"/>
      <c r="M44" s="244"/>
      <c r="N44" s="244"/>
      <c r="O44" s="244"/>
      <c r="P44" s="247"/>
      <c r="Q44" s="237"/>
      <c r="R44" s="208"/>
      <c r="S44" s="208"/>
    </row>
    <row r="45" spans="1:19" ht="14.25">
      <c r="A45" s="208"/>
      <c r="B45" s="267">
        <v>11</v>
      </c>
      <c r="C45" s="270" t="s">
        <v>353</v>
      </c>
      <c r="D45" s="271" t="e">
        <f>#REF!</f>
        <v>#REF!</v>
      </c>
      <c r="E45" s="246">
        <v>0</v>
      </c>
      <c r="F45" s="246">
        <v>0</v>
      </c>
      <c r="G45" s="246">
        <v>0</v>
      </c>
      <c r="H45" s="246">
        <v>0</v>
      </c>
      <c r="I45" s="246">
        <v>0</v>
      </c>
      <c r="J45" s="246">
        <v>0</v>
      </c>
      <c r="K45" s="246">
        <v>0</v>
      </c>
      <c r="L45" s="246">
        <v>0</v>
      </c>
      <c r="M45" s="239" t="e">
        <f>ROUND($D$45*M46,0)-0.41</f>
        <v>#REF!</v>
      </c>
      <c r="N45" s="239" t="e">
        <f t="shared" ref="N45:P45" si="7">ROUND($D$45*N46,0)</f>
        <v>#REF!</v>
      </c>
      <c r="O45" s="239" t="e">
        <f t="shared" si="7"/>
        <v>#REF!</v>
      </c>
      <c r="P45" s="239" t="e">
        <f t="shared" si="7"/>
        <v>#REF!</v>
      </c>
      <c r="Q45" s="237"/>
      <c r="R45" s="240"/>
      <c r="S45" s="208"/>
    </row>
    <row r="46" spans="1:19" ht="14.25">
      <c r="A46" s="208"/>
      <c r="B46" s="268"/>
      <c r="C46" s="268"/>
      <c r="D46" s="268"/>
      <c r="E46" s="242">
        <v>0</v>
      </c>
      <c r="F46" s="242">
        <v>0</v>
      </c>
      <c r="G46" s="242">
        <v>0</v>
      </c>
      <c r="H46" s="242">
        <v>0</v>
      </c>
      <c r="I46" s="242">
        <v>0</v>
      </c>
      <c r="J46" s="242">
        <v>0</v>
      </c>
      <c r="K46" s="242">
        <v>0</v>
      </c>
      <c r="L46" s="242">
        <v>0</v>
      </c>
      <c r="M46" s="245">
        <v>0.20000155995999999</v>
      </c>
      <c r="N46" s="242">
        <v>0.2</v>
      </c>
      <c r="O46" s="242">
        <v>0.4</v>
      </c>
      <c r="P46" s="242">
        <v>0.2</v>
      </c>
      <c r="Q46" s="237"/>
      <c r="R46" s="243"/>
      <c r="S46" s="208"/>
    </row>
    <row r="47" spans="1:19" ht="14.25">
      <c r="A47" s="208"/>
      <c r="B47" s="269"/>
      <c r="C47" s="269"/>
      <c r="D47" s="269"/>
      <c r="E47" s="247"/>
      <c r="F47" s="247"/>
      <c r="G47" s="247"/>
      <c r="H47" s="247"/>
      <c r="I47" s="247"/>
      <c r="J47" s="247"/>
      <c r="K47" s="247"/>
      <c r="L47" s="247"/>
      <c r="M47" s="244"/>
      <c r="N47" s="244"/>
      <c r="O47" s="244"/>
      <c r="P47" s="244"/>
      <c r="Q47" s="237"/>
      <c r="R47" s="208"/>
      <c r="S47" s="208"/>
    </row>
    <row r="48" spans="1:19" ht="14.25">
      <c r="A48" s="208"/>
      <c r="B48" s="272" t="s">
        <v>426</v>
      </c>
      <c r="C48" s="273"/>
      <c r="D48" s="235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  <c r="P48" s="236"/>
      <c r="Q48" s="237"/>
      <c r="R48" s="208"/>
      <c r="S48" s="208"/>
    </row>
    <row r="49" spans="1:19" ht="14.25">
      <c r="A49" s="208"/>
      <c r="B49" s="274">
        <v>12</v>
      </c>
      <c r="C49" s="275" t="s">
        <v>428</v>
      </c>
      <c r="D49" s="271" t="e">
        <f>#REF!</f>
        <v>#REF!</v>
      </c>
      <c r="E49" s="246">
        <v>0</v>
      </c>
      <c r="F49" s="246">
        <v>5384.86</v>
      </c>
      <c r="G49" s="246">
        <v>21539.42</v>
      </c>
      <c r="H49" s="246">
        <v>0</v>
      </c>
      <c r="I49" s="246">
        <v>0</v>
      </c>
      <c r="J49" s="246">
        <v>0</v>
      </c>
      <c r="K49" s="246">
        <v>0</v>
      </c>
      <c r="L49" s="246">
        <v>0</v>
      </c>
      <c r="M49" s="246">
        <v>0</v>
      </c>
      <c r="N49" s="246">
        <v>0</v>
      </c>
      <c r="O49" s="246">
        <v>0</v>
      </c>
      <c r="P49" s="246">
        <v>0</v>
      </c>
      <c r="Q49" s="237"/>
      <c r="R49" s="240"/>
      <c r="S49" s="208"/>
    </row>
    <row r="50" spans="1:19" ht="14.25">
      <c r="A50" s="208"/>
      <c r="B50" s="268"/>
      <c r="C50" s="268"/>
      <c r="D50" s="268"/>
      <c r="E50" s="242">
        <v>0</v>
      </c>
      <c r="F50" s="242">
        <v>0.2</v>
      </c>
      <c r="G50" s="242">
        <v>0.8</v>
      </c>
      <c r="H50" s="242">
        <v>0</v>
      </c>
      <c r="I50" s="242">
        <v>0</v>
      </c>
      <c r="J50" s="242">
        <v>0</v>
      </c>
      <c r="K50" s="242">
        <v>0</v>
      </c>
      <c r="L50" s="242">
        <v>0</v>
      </c>
      <c r="M50" s="242">
        <v>0</v>
      </c>
      <c r="N50" s="242">
        <v>0</v>
      </c>
      <c r="O50" s="242">
        <v>0</v>
      </c>
      <c r="P50" s="242">
        <v>0</v>
      </c>
      <c r="Q50" s="237"/>
      <c r="R50" s="243"/>
      <c r="S50" s="208"/>
    </row>
    <row r="51" spans="1:19" ht="14.25">
      <c r="A51" s="208"/>
      <c r="B51" s="269"/>
      <c r="C51" s="269"/>
      <c r="D51" s="269"/>
      <c r="E51" s="247"/>
      <c r="F51" s="247"/>
      <c r="G51" s="244"/>
      <c r="H51" s="244"/>
      <c r="I51" s="247"/>
      <c r="J51" s="247"/>
      <c r="K51" s="247"/>
      <c r="L51" s="247"/>
      <c r="M51" s="247"/>
      <c r="N51" s="247"/>
      <c r="O51" s="247"/>
      <c r="P51" s="247"/>
      <c r="Q51" s="237"/>
      <c r="R51" s="208"/>
      <c r="S51" s="208"/>
    </row>
    <row r="52" spans="1:19" ht="14.25">
      <c r="A52" s="208"/>
      <c r="B52" s="267">
        <v>13</v>
      </c>
      <c r="C52" s="276" t="s">
        <v>453</v>
      </c>
      <c r="D52" s="271" t="e">
        <f>#REF!</f>
        <v>#REF!</v>
      </c>
      <c r="E52" s="246">
        <v>0</v>
      </c>
      <c r="F52" s="246">
        <v>0</v>
      </c>
      <c r="G52" s="246">
        <v>12961.24</v>
      </c>
      <c r="H52" s="246">
        <v>32403.11</v>
      </c>
      <c r="I52" s="246">
        <v>19441.87</v>
      </c>
      <c r="J52" s="246">
        <v>0</v>
      </c>
      <c r="K52" s="246">
        <v>0</v>
      </c>
      <c r="L52" s="246">
        <v>0</v>
      </c>
      <c r="M52" s="246">
        <v>0</v>
      </c>
      <c r="N52" s="246">
        <v>0</v>
      </c>
      <c r="O52" s="246">
        <v>0</v>
      </c>
      <c r="P52" s="246">
        <v>0</v>
      </c>
      <c r="Q52" s="237"/>
      <c r="R52" s="240"/>
      <c r="S52" s="208"/>
    </row>
    <row r="53" spans="1:19" ht="14.25">
      <c r="A53" s="208"/>
      <c r="B53" s="268"/>
      <c r="C53" s="277"/>
      <c r="D53" s="268"/>
      <c r="E53" s="242">
        <v>0</v>
      </c>
      <c r="F53" s="242">
        <v>0</v>
      </c>
      <c r="G53" s="242">
        <v>0.2</v>
      </c>
      <c r="H53" s="242">
        <v>0.5</v>
      </c>
      <c r="I53" s="242">
        <v>0.3</v>
      </c>
      <c r="J53" s="242">
        <v>0</v>
      </c>
      <c r="K53" s="242">
        <v>0</v>
      </c>
      <c r="L53" s="242">
        <v>0</v>
      </c>
      <c r="M53" s="242">
        <v>0</v>
      </c>
      <c r="N53" s="242">
        <v>0</v>
      </c>
      <c r="O53" s="242">
        <v>0</v>
      </c>
      <c r="P53" s="242">
        <v>0</v>
      </c>
      <c r="Q53" s="237"/>
      <c r="R53" s="243"/>
      <c r="S53" s="208"/>
    </row>
    <row r="54" spans="1:19" ht="14.25">
      <c r="A54" s="208"/>
      <c r="B54" s="269"/>
      <c r="C54" s="278"/>
      <c r="D54" s="269"/>
      <c r="E54" s="247"/>
      <c r="F54" s="247"/>
      <c r="G54" s="244"/>
      <c r="H54" s="244"/>
      <c r="I54" s="244"/>
      <c r="J54" s="247"/>
      <c r="K54" s="247"/>
      <c r="L54" s="247"/>
      <c r="M54" s="247"/>
      <c r="N54" s="247"/>
      <c r="O54" s="247"/>
      <c r="P54" s="247"/>
      <c r="Q54" s="237"/>
      <c r="R54" s="208"/>
      <c r="S54" s="208"/>
    </row>
    <row r="55" spans="1:19" ht="14.25">
      <c r="A55" s="208"/>
      <c r="B55" s="267">
        <v>14</v>
      </c>
      <c r="C55" s="276" t="s">
        <v>500</v>
      </c>
      <c r="D55" s="271" t="e">
        <f>#REF!</f>
        <v>#REF!</v>
      </c>
      <c r="E55" s="246">
        <v>0</v>
      </c>
      <c r="F55" s="246">
        <v>0</v>
      </c>
      <c r="G55" s="246">
        <v>11193.96</v>
      </c>
      <c r="H55" s="246">
        <v>27984.91</v>
      </c>
      <c r="I55" s="246">
        <v>16790.95</v>
      </c>
      <c r="J55" s="246">
        <v>0</v>
      </c>
      <c r="K55" s="246">
        <v>0</v>
      </c>
      <c r="L55" s="246">
        <v>0</v>
      </c>
      <c r="M55" s="246">
        <v>0</v>
      </c>
      <c r="N55" s="246">
        <v>0</v>
      </c>
      <c r="O55" s="246">
        <v>0</v>
      </c>
      <c r="P55" s="246">
        <v>0</v>
      </c>
      <c r="Q55" s="237"/>
      <c r="R55" s="240"/>
      <c r="S55" s="208"/>
    </row>
    <row r="56" spans="1:19" ht="14.25">
      <c r="A56" s="208"/>
      <c r="B56" s="268"/>
      <c r="C56" s="277"/>
      <c r="D56" s="268"/>
      <c r="E56" s="242">
        <v>0</v>
      </c>
      <c r="F56" s="242">
        <v>0</v>
      </c>
      <c r="G56" s="242">
        <v>0.2</v>
      </c>
      <c r="H56" s="242">
        <v>0.5</v>
      </c>
      <c r="I56" s="242">
        <v>0.3</v>
      </c>
      <c r="J56" s="242">
        <v>0</v>
      </c>
      <c r="K56" s="242">
        <v>0</v>
      </c>
      <c r="L56" s="242">
        <v>0</v>
      </c>
      <c r="M56" s="242">
        <v>0</v>
      </c>
      <c r="N56" s="242">
        <v>0</v>
      </c>
      <c r="O56" s="242">
        <v>0</v>
      </c>
      <c r="P56" s="242">
        <v>0</v>
      </c>
      <c r="Q56" s="237"/>
      <c r="R56" s="243"/>
      <c r="S56" s="208"/>
    </row>
    <row r="57" spans="1:19" ht="14.25">
      <c r="A57" s="208"/>
      <c r="B57" s="269"/>
      <c r="C57" s="278"/>
      <c r="D57" s="269"/>
      <c r="E57" s="247"/>
      <c r="F57" s="247"/>
      <c r="G57" s="244"/>
      <c r="H57" s="244"/>
      <c r="I57" s="244"/>
      <c r="J57" s="247"/>
      <c r="K57" s="247"/>
      <c r="L57" s="247"/>
      <c r="M57" s="247"/>
      <c r="N57" s="247"/>
      <c r="O57" s="247"/>
      <c r="P57" s="247"/>
      <c r="Q57" s="237"/>
      <c r="R57" s="208"/>
      <c r="S57" s="208"/>
    </row>
    <row r="58" spans="1:19" ht="14.25">
      <c r="A58" s="208"/>
      <c r="B58" s="267">
        <v>15</v>
      </c>
      <c r="C58" s="276" t="s">
        <v>522</v>
      </c>
      <c r="D58" s="271" t="e">
        <f>#REF!</f>
        <v>#REF!</v>
      </c>
      <c r="E58" s="246">
        <v>0</v>
      </c>
      <c r="F58" s="246">
        <v>0</v>
      </c>
      <c r="G58" s="246">
        <v>3799.36</v>
      </c>
      <c r="H58" s="246">
        <v>11398.08</v>
      </c>
      <c r="I58" s="246">
        <v>7598.72</v>
      </c>
      <c r="J58" s="246">
        <v>15197.44</v>
      </c>
      <c r="K58" s="246">
        <v>0</v>
      </c>
      <c r="L58" s="246">
        <v>0</v>
      </c>
      <c r="M58" s="246">
        <v>0</v>
      </c>
      <c r="N58" s="246">
        <v>0</v>
      </c>
      <c r="O58" s="246">
        <v>0</v>
      </c>
      <c r="P58" s="246">
        <v>0</v>
      </c>
      <c r="Q58" s="237"/>
      <c r="R58" s="240"/>
      <c r="S58" s="208"/>
    </row>
    <row r="59" spans="1:19" ht="14.25">
      <c r="A59" s="208"/>
      <c r="B59" s="268"/>
      <c r="C59" s="277"/>
      <c r="D59" s="268"/>
      <c r="E59" s="242">
        <v>0</v>
      </c>
      <c r="F59" s="242">
        <v>0</v>
      </c>
      <c r="G59" s="242">
        <v>0.1</v>
      </c>
      <c r="H59" s="242">
        <v>0.3</v>
      </c>
      <c r="I59" s="242">
        <v>0.2</v>
      </c>
      <c r="J59" s="242">
        <v>0.4</v>
      </c>
      <c r="K59" s="242">
        <v>0</v>
      </c>
      <c r="L59" s="242">
        <v>0</v>
      </c>
      <c r="M59" s="242">
        <v>0</v>
      </c>
      <c r="N59" s="242">
        <v>0</v>
      </c>
      <c r="O59" s="242">
        <v>0</v>
      </c>
      <c r="P59" s="242">
        <v>0</v>
      </c>
      <c r="Q59" s="237"/>
      <c r="R59" s="243"/>
      <c r="S59" s="208"/>
    </row>
    <row r="60" spans="1:19" ht="14.25">
      <c r="A60" s="208"/>
      <c r="B60" s="269"/>
      <c r="C60" s="278"/>
      <c r="D60" s="269"/>
      <c r="E60" s="247"/>
      <c r="F60" s="247"/>
      <c r="G60" s="244"/>
      <c r="H60" s="244"/>
      <c r="I60" s="244"/>
      <c r="J60" s="244"/>
      <c r="K60" s="247"/>
      <c r="L60" s="247"/>
      <c r="M60" s="247"/>
      <c r="N60" s="247"/>
      <c r="O60" s="247"/>
      <c r="P60" s="247"/>
      <c r="Q60" s="237"/>
      <c r="R60" s="208"/>
      <c r="S60" s="208"/>
    </row>
    <row r="61" spans="1:19" ht="14.25">
      <c r="A61" s="208"/>
      <c r="B61" s="267">
        <v>16</v>
      </c>
      <c r="C61" s="270" t="s">
        <v>621</v>
      </c>
      <c r="D61" s="271" t="e">
        <f>#REF!</f>
        <v>#REF!</v>
      </c>
      <c r="E61" s="246">
        <v>0</v>
      </c>
      <c r="F61" s="246">
        <v>0</v>
      </c>
      <c r="G61" s="246">
        <v>0</v>
      </c>
      <c r="H61" s="246">
        <v>0</v>
      </c>
      <c r="I61" s="239" t="e">
        <f t="shared" ref="I61:J61" si="8">ROUND($D$61*I62,2)</f>
        <v>#REF!</v>
      </c>
      <c r="J61" s="239" t="e">
        <f t="shared" si="8"/>
        <v>#REF!</v>
      </c>
      <c r="K61" s="246">
        <v>0</v>
      </c>
      <c r="L61" s="246">
        <v>0</v>
      </c>
      <c r="M61" s="246">
        <v>0</v>
      </c>
      <c r="N61" s="246">
        <v>0</v>
      </c>
      <c r="O61" s="246">
        <v>0</v>
      </c>
      <c r="P61" s="246">
        <v>0</v>
      </c>
      <c r="Q61" s="237"/>
      <c r="R61" s="240"/>
      <c r="S61" s="208"/>
    </row>
    <row r="62" spans="1:19" ht="14.25">
      <c r="A62" s="208"/>
      <c r="B62" s="268"/>
      <c r="C62" s="268"/>
      <c r="D62" s="268"/>
      <c r="E62" s="242">
        <v>0</v>
      </c>
      <c r="F62" s="242">
        <v>0</v>
      </c>
      <c r="G62" s="242">
        <v>0</v>
      </c>
      <c r="H62" s="242">
        <v>0</v>
      </c>
      <c r="I62" s="242">
        <v>0.5</v>
      </c>
      <c r="J62" s="242">
        <v>0.5</v>
      </c>
      <c r="K62" s="242">
        <v>0</v>
      </c>
      <c r="L62" s="242">
        <v>0</v>
      </c>
      <c r="M62" s="242">
        <v>0</v>
      </c>
      <c r="N62" s="242">
        <v>0</v>
      </c>
      <c r="O62" s="242">
        <v>0</v>
      </c>
      <c r="P62" s="242">
        <v>0</v>
      </c>
      <c r="Q62" s="237"/>
      <c r="R62" s="243"/>
      <c r="S62" s="208"/>
    </row>
    <row r="63" spans="1:19" ht="14.25">
      <c r="A63" s="208"/>
      <c r="B63" s="269"/>
      <c r="C63" s="269"/>
      <c r="D63" s="269"/>
      <c r="E63" s="247"/>
      <c r="F63" s="247"/>
      <c r="G63" s="247"/>
      <c r="H63" s="247"/>
      <c r="I63" s="244"/>
      <c r="J63" s="244"/>
      <c r="K63" s="247"/>
      <c r="L63" s="247"/>
      <c r="M63" s="247"/>
      <c r="N63" s="247"/>
      <c r="O63" s="247"/>
      <c r="P63" s="247"/>
      <c r="Q63" s="237"/>
      <c r="R63" s="208"/>
      <c r="S63" s="208"/>
    </row>
    <row r="64" spans="1:19" ht="14.25">
      <c r="A64" s="208"/>
      <c r="B64" s="267">
        <v>17</v>
      </c>
      <c r="C64" s="276" t="s">
        <v>640</v>
      </c>
      <c r="D64" s="271" t="e">
        <f>#REF!</f>
        <v>#REF!</v>
      </c>
      <c r="E64" s="246">
        <v>0</v>
      </c>
      <c r="F64" s="246">
        <v>0</v>
      </c>
      <c r="G64" s="239" t="e">
        <f t="shared" ref="G64:J64" si="9">ROUND($D$64*G65,2)</f>
        <v>#REF!</v>
      </c>
      <c r="H64" s="239" t="e">
        <f t="shared" si="9"/>
        <v>#REF!</v>
      </c>
      <c r="I64" s="239" t="e">
        <f t="shared" si="9"/>
        <v>#REF!</v>
      </c>
      <c r="J64" s="239" t="e">
        <f t="shared" si="9"/>
        <v>#REF!</v>
      </c>
      <c r="K64" s="246">
        <v>0</v>
      </c>
      <c r="L64" s="246">
        <v>0</v>
      </c>
      <c r="M64" s="246">
        <v>0</v>
      </c>
      <c r="N64" s="246">
        <v>0</v>
      </c>
      <c r="O64" s="246">
        <v>0</v>
      </c>
      <c r="P64" s="246">
        <v>0</v>
      </c>
      <c r="Q64" s="237"/>
      <c r="R64" s="240"/>
      <c r="S64" s="208"/>
    </row>
    <row r="65" spans="1:19" ht="14.25">
      <c r="A65" s="208"/>
      <c r="B65" s="268"/>
      <c r="C65" s="277"/>
      <c r="D65" s="268"/>
      <c r="E65" s="242">
        <v>0</v>
      </c>
      <c r="F65" s="242">
        <v>0</v>
      </c>
      <c r="G65" s="242">
        <v>0.1</v>
      </c>
      <c r="H65" s="242">
        <v>0.3</v>
      </c>
      <c r="I65" s="242">
        <v>0.2</v>
      </c>
      <c r="J65" s="242">
        <v>0.4</v>
      </c>
      <c r="K65" s="242">
        <v>0</v>
      </c>
      <c r="L65" s="242">
        <v>0</v>
      </c>
      <c r="M65" s="242">
        <v>0</v>
      </c>
      <c r="N65" s="242">
        <v>0</v>
      </c>
      <c r="O65" s="242">
        <v>0</v>
      </c>
      <c r="P65" s="242">
        <v>0</v>
      </c>
      <c r="Q65" s="237"/>
      <c r="R65" s="243"/>
      <c r="S65" s="208"/>
    </row>
    <row r="66" spans="1:19" ht="14.25">
      <c r="A66" s="208"/>
      <c r="B66" s="269"/>
      <c r="C66" s="278"/>
      <c r="D66" s="269"/>
      <c r="E66" s="247"/>
      <c r="F66" s="247"/>
      <c r="G66" s="244"/>
      <c r="H66" s="244"/>
      <c r="I66" s="244"/>
      <c r="J66" s="244"/>
      <c r="K66" s="247"/>
      <c r="L66" s="247"/>
      <c r="M66" s="247"/>
      <c r="N66" s="247"/>
      <c r="O66" s="247"/>
      <c r="P66" s="247"/>
      <c r="Q66" s="237"/>
      <c r="R66" s="208"/>
      <c r="S66" s="208"/>
    </row>
    <row r="67" spans="1:19" ht="14.25">
      <c r="A67" s="208"/>
      <c r="B67" s="267">
        <v>18</v>
      </c>
      <c r="C67" s="276" t="s">
        <v>733</v>
      </c>
      <c r="D67" s="271" t="e">
        <f>#REF!</f>
        <v>#REF!</v>
      </c>
      <c r="E67" s="246">
        <v>0</v>
      </c>
      <c r="F67" s="246">
        <v>0</v>
      </c>
      <c r="G67" s="246">
        <v>0</v>
      </c>
      <c r="H67" s="246">
        <v>0</v>
      </c>
      <c r="I67" s="246">
        <v>0</v>
      </c>
      <c r="J67" s="246">
        <v>11771.48</v>
      </c>
      <c r="K67" s="246">
        <v>11771.48</v>
      </c>
      <c r="L67" s="246">
        <v>35314.449999999997</v>
      </c>
      <c r="M67" s="246">
        <v>0</v>
      </c>
      <c r="N67" s="246">
        <v>0</v>
      </c>
      <c r="O67" s="246">
        <v>0</v>
      </c>
      <c r="P67" s="246">
        <v>0</v>
      </c>
      <c r="Q67" s="237"/>
      <c r="R67" s="240"/>
      <c r="S67" s="208"/>
    </row>
    <row r="68" spans="1:19" ht="14.25">
      <c r="A68" s="208"/>
      <c r="B68" s="268"/>
      <c r="C68" s="277"/>
      <c r="D68" s="268"/>
      <c r="E68" s="242">
        <v>0</v>
      </c>
      <c r="F68" s="242">
        <v>0</v>
      </c>
      <c r="G68" s="242">
        <v>0</v>
      </c>
      <c r="H68" s="242">
        <v>0</v>
      </c>
      <c r="I68" s="242">
        <v>0</v>
      </c>
      <c r="J68" s="242">
        <v>0.2</v>
      </c>
      <c r="K68" s="242">
        <v>0.2</v>
      </c>
      <c r="L68" s="242">
        <v>0.6</v>
      </c>
      <c r="M68" s="242">
        <v>0</v>
      </c>
      <c r="N68" s="242">
        <v>0</v>
      </c>
      <c r="O68" s="242">
        <v>0</v>
      </c>
      <c r="P68" s="242">
        <v>0</v>
      </c>
      <c r="Q68" s="237"/>
      <c r="R68" s="243"/>
      <c r="S68" s="208"/>
    </row>
    <row r="69" spans="1:19" ht="14.25">
      <c r="A69" s="208"/>
      <c r="B69" s="269"/>
      <c r="C69" s="278"/>
      <c r="D69" s="269"/>
      <c r="E69" s="247"/>
      <c r="F69" s="247"/>
      <c r="G69" s="247"/>
      <c r="H69" s="247"/>
      <c r="I69" s="247"/>
      <c r="J69" s="244"/>
      <c r="K69" s="244"/>
      <c r="L69" s="244"/>
      <c r="M69" s="247"/>
      <c r="N69" s="247"/>
      <c r="O69" s="247"/>
      <c r="P69" s="247"/>
      <c r="Q69" s="237"/>
      <c r="R69" s="208"/>
      <c r="S69" s="208"/>
    </row>
    <row r="70" spans="1:19" ht="14.25">
      <c r="A70" s="208"/>
      <c r="B70" s="267">
        <v>19</v>
      </c>
      <c r="C70" s="270" t="s">
        <v>756</v>
      </c>
      <c r="D70" s="271" t="e">
        <f>#REF!</f>
        <v>#REF!</v>
      </c>
      <c r="E70" s="246">
        <v>0</v>
      </c>
      <c r="F70" s="246">
        <v>0</v>
      </c>
      <c r="G70" s="246">
        <v>0</v>
      </c>
      <c r="H70" s="246">
        <v>0</v>
      </c>
      <c r="I70" s="246">
        <v>0</v>
      </c>
      <c r="J70" s="239" t="e">
        <f t="shared" ref="J70:K70" si="10">ROUND($D$70*J71,2)</f>
        <v>#REF!</v>
      </c>
      <c r="K70" s="239" t="e">
        <f t="shared" si="10"/>
        <v>#REF!</v>
      </c>
      <c r="L70" s="246">
        <v>0</v>
      </c>
      <c r="M70" s="246">
        <v>0</v>
      </c>
      <c r="N70" s="246">
        <v>0</v>
      </c>
      <c r="O70" s="246">
        <v>0</v>
      </c>
      <c r="P70" s="246">
        <v>0</v>
      </c>
      <c r="Q70" s="237"/>
      <c r="R70" s="240"/>
      <c r="S70" s="208"/>
    </row>
    <row r="71" spans="1:19" ht="14.25">
      <c r="A71" s="208"/>
      <c r="B71" s="268"/>
      <c r="C71" s="268"/>
      <c r="D71" s="268"/>
      <c r="E71" s="242">
        <v>0</v>
      </c>
      <c r="F71" s="242">
        <v>0</v>
      </c>
      <c r="G71" s="242">
        <v>0</v>
      </c>
      <c r="H71" s="242">
        <v>0</v>
      </c>
      <c r="I71" s="242">
        <v>0</v>
      </c>
      <c r="J71" s="242">
        <v>0.5</v>
      </c>
      <c r="K71" s="242">
        <v>0.5</v>
      </c>
      <c r="L71" s="242">
        <v>0</v>
      </c>
      <c r="M71" s="242">
        <v>0</v>
      </c>
      <c r="N71" s="242">
        <v>0</v>
      </c>
      <c r="O71" s="242">
        <v>0</v>
      </c>
      <c r="P71" s="242">
        <v>0</v>
      </c>
      <c r="Q71" s="237"/>
      <c r="R71" s="243"/>
      <c r="S71" s="208"/>
    </row>
    <row r="72" spans="1:19" ht="14.25">
      <c r="A72" s="208"/>
      <c r="B72" s="269"/>
      <c r="C72" s="269"/>
      <c r="D72" s="269"/>
      <c r="E72" s="247"/>
      <c r="F72" s="247"/>
      <c r="G72" s="247"/>
      <c r="H72" s="247"/>
      <c r="I72" s="247"/>
      <c r="J72" s="244"/>
      <c r="K72" s="244"/>
      <c r="L72" s="247"/>
      <c r="M72" s="247"/>
      <c r="N72" s="247"/>
      <c r="O72" s="247"/>
      <c r="P72" s="247"/>
      <c r="Q72" s="237"/>
      <c r="R72" s="208"/>
      <c r="S72" s="208"/>
    </row>
    <row r="73" spans="1:19" ht="14.25">
      <c r="A73" s="208"/>
      <c r="B73" s="267">
        <v>20</v>
      </c>
      <c r="C73" s="276" t="s">
        <v>780</v>
      </c>
      <c r="D73" s="271" t="e">
        <f>#REF!</f>
        <v>#REF!</v>
      </c>
      <c r="E73" s="246">
        <v>0</v>
      </c>
      <c r="F73" s="246">
        <v>0</v>
      </c>
      <c r="G73" s="246">
        <v>0</v>
      </c>
      <c r="H73" s="246">
        <v>0</v>
      </c>
      <c r="I73" s="246">
        <v>0</v>
      </c>
      <c r="J73" s="246">
        <v>0</v>
      </c>
      <c r="K73" s="246">
        <v>0</v>
      </c>
      <c r="L73" s="239" t="e">
        <f t="shared" ref="L73:M73" si="11">ROUND($D$73*L74,2)</f>
        <v>#REF!</v>
      </c>
      <c r="M73" s="239" t="e">
        <f t="shared" si="11"/>
        <v>#REF!</v>
      </c>
      <c r="N73" s="246">
        <v>0</v>
      </c>
      <c r="O73" s="246">
        <v>0</v>
      </c>
      <c r="P73" s="246">
        <v>0</v>
      </c>
      <c r="Q73" s="237"/>
      <c r="R73" s="240"/>
      <c r="S73" s="208"/>
    </row>
    <row r="74" spans="1:19" ht="14.25">
      <c r="A74" s="208"/>
      <c r="B74" s="268"/>
      <c r="C74" s="277"/>
      <c r="D74" s="268"/>
      <c r="E74" s="242">
        <v>0</v>
      </c>
      <c r="F74" s="242">
        <v>0</v>
      </c>
      <c r="G74" s="242">
        <v>0</v>
      </c>
      <c r="H74" s="242">
        <v>0</v>
      </c>
      <c r="I74" s="242">
        <v>0</v>
      </c>
      <c r="J74" s="242">
        <v>0</v>
      </c>
      <c r="K74" s="242">
        <v>0</v>
      </c>
      <c r="L74" s="242">
        <v>0.2</v>
      </c>
      <c r="M74" s="242">
        <v>0.8</v>
      </c>
      <c r="N74" s="242">
        <v>0</v>
      </c>
      <c r="O74" s="242">
        <v>0</v>
      </c>
      <c r="P74" s="242">
        <v>0</v>
      </c>
      <c r="Q74" s="237"/>
      <c r="R74" s="243"/>
      <c r="S74" s="208"/>
    </row>
    <row r="75" spans="1:19" ht="14.25">
      <c r="A75" s="208"/>
      <c r="B75" s="269"/>
      <c r="C75" s="278"/>
      <c r="D75" s="269"/>
      <c r="E75" s="247"/>
      <c r="F75" s="247"/>
      <c r="G75" s="247"/>
      <c r="H75" s="247"/>
      <c r="I75" s="247"/>
      <c r="J75" s="247"/>
      <c r="K75" s="247"/>
      <c r="L75" s="244"/>
      <c r="M75" s="244"/>
      <c r="N75" s="247"/>
      <c r="O75" s="247"/>
      <c r="P75" s="247"/>
      <c r="Q75" s="237"/>
      <c r="R75" s="208"/>
      <c r="S75" s="208"/>
    </row>
    <row r="76" spans="1:19" ht="14.25">
      <c r="A76" s="208"/>
      <c r="B76" s="272" t="s">
        <v>814</v>
      </c>
      <c r="C76" s="273"/>
      <c r="D76" s="235"/>
      <c r="E76" s="236"/>
      <c r="F76" s="236"/>
      <c r="G76" s="236"/>
      <c r="H76" s="236"/>
      <c r="I76" s="236"/>
      <c r="J76" s="236"/>
      <c r="K76" s="236"/>
      <c r="L76" s="236"/>
      <c r="M76" s="236"/>
      <c r="N76" s="236"/>
      <c r="O76" s="236"/>
      <c r="P76" s="236"/>
      <c r="Q76" s="237"/>
      <c r="R76" s="208"/>
      <c r="S76" s="208"/>
    </row>
    <row r="77" spans="1:19" ht="14.25">
      <c r="A77" s="208"/>
      <c r="B77" s="274">
        <v>21</v>
      </c>
      <c r="C77" s="283" t="s">
        <v>816</v>
      </c>
      <c r="D77" s="271" t="e">
        <f>#REF!</f>
        <v>#REF!</v>
      </c>
      <c r="E77" s="246">
        <v>0</v>
      </c>
      <c r="F77" s="246">
        <v>0</v>
      </c>
      <c r="G77" s="246">
        <v>0</v>
      </c>
      <c r="H77" s="246">
        <v>0</v>
      </c>
      <c r="I77" s="246">
        <v>0</v>
      </c>
      <c r="J77" s="246">
        <v>0</v>
      </c>
      <c r="K77" s="246">
        <v>0</v>
      </c>
      <c r="L77" s="246">
        <v>0</v>
      </c>
      <c r="M77" s="246">
        <v>0</v>
      </c>
      <c r="N77" s="239" t="e">
        <f t="shared" ref="N77:P77" si="12">ROUND($D$77*N78,2)</f>
        <v>#REF!</v>
      </c>
      <c r="O77" s="239" t="e">
        <f t="shared" si="12"/>
        <v>#REF!</v>
      </c>
      <c r="P77" s="239" t="e">
        <f t="shared" si="12"/>
        <v>#REF!</v>
      </c>
      <c r="Q77" s="237"/>
      <c r="R77" s="240"/>
      <c r="S77" s="208"/>
    </row>
    <row r="78" spans="1:19" ht="14.25">
      <c r="A78" s="208"/>
      <c r="B78" s="268"/>
      <c r="C78" s="277"/>
      <c r="D78" s="268"/>
      <c r="E78" s="242">
        <v>0</v>
      </c>
      <c r="F78" s="242">
        <v>0</v>
      </c>
      <c r="G78" s="242">
        <v>0</v>
      </c>
      <c r="H78" s="242">
        <v>0</v>
      </c>
      <c r="I78" s="242">
        <v>0</v>
      </c>
      <c r="J78" s="242">
        <v>0</v>
      </c>
      <c r="K78" s="242">
        <v>0</v>
      </c>
      <c r="L78" s="242">
        <v>0</v>
      </c>
      <c r="M78" s="242">
        <v>0</v>
      </c>
      <c r="N78" s="242">
        <v>0.2</v>
      </c>
      <c r="O78" s="242">
        <v>0.2</v>
      </c>
      <c r="P78" s="242">
        <v>0.6</v>
      </c>
      <c r="Q78" s="237"/>
      <c r="R78" s="243"/>
      <c r="S78" s="208"/>
    </row>
    <row r="79" spans="1:19" ht="14.25">
      <c r="A79" s="208"/>
      <c r="B79" s="269"/>
      <c r="C79" s="278"/>
      <c r="D79" s="269"/>
      <c r="E79" s="247"/>
      <c r="F79" s="247"/>
      <c r="G79" s="247"/>
      <c r="H79" s="247"/>
      <c r="I79" s="247"/>
      <c r="J79" s="247"/>
      <c r="K79" s="247"/>
      <c r="L79" s="247"/>
      <c r="M79" s="247"/>
      <c r="N79" s="244"/>
      <c r="O79" s="244"/>
      <c r="P79" s="244"/>
      <c r="Q79" s="237"/>
      <c r="R79" s="208"/>
      <c r="S79" s="208"/>
    </row>
    <row r="80" spans="1:19" ht="14.25">
      <c r="A80" s="208"/>
      <c r="B80" s="284" t="s">
        <v>880</v>
      </c>
      <c r="C80" s="285"/>
      <c r="D80" s="249" t="e">
        <f>SUM(D14:D79)</f>
        <v>#REF!</v>
      </c>
      <c r="E80" s="250" t="e">
        <f t="shared" ref="E80:P80" si="13">E14+E18+E21+E24+E27+E30+E33+E36+E39+E42+E45+E49+E52+E55+E58+E61+E64+E67+E70+E73+E77</f>
        <v>#REF!</v>
      </c>
      <c r="F80" s="250" t="e">
        <f t="shared" si="13"/>
        <v>#REF!</v>
      </c>
      <c r="G80" s="250" t="e">
        <f t="shared" si="13"/>
        <v>#REF!</v>
      </c>
      <c r="H80" s="250" t="e">
        <f t="shared" si="13"/>
        <v>#REF!</v>
      </c>
      <c r="I80" s="250" t="e">
        <f t="shared" si="13"/>
        <v>#REF!</v>
      </c>
      <c r="J80" s="250" t="e">
        <f t="shared" si="13"/>
        <v>#REF!</v>
      </c>
      <c r="K80" s="250" t="e">
        <f t="shared" si="13"/>
        <v>#REF!</v>
      </c>
      <c r="L80" s="250" t="e">
        <f t="shared" si="13"/>
        <v>#REF!</v>
      </c>
      <c r="M80" s="250" t="e">
        <f t="shared" si="13"/>
        <v>#REF!</v>
      </c>
      <c r="N80" s="250" t="e">
        <f t="shared" si="13"/>
        <v>#REF!</v>
      </c>
      <c r="O80" s="250" t="e">
        <f t="shared" si="13"/>
        <v>#REF!</v>
      </c>
      <c r="P80" s="250" t="e">
        <f t="shared" si="13"/>
        <v>#REF!</v>
      </c>
      <c r="Q80" s="234"/>
      <c r="R80" s="251"/>
      <c r="S80" s="208"/>
    </row>
    <row r="81" spans="1:19" ht="14.25">
      <c r="A81" s="208"/>
      <c r="B81" s="289"/>
      <c r="C81" s="282"/>
      <c r="D81" s="290"/>
      <c r="E81" s="252"/>
      <c r="F81" s="252"/>
      <c r="G81" s="252"/>
      <c r="H81" s="252"/>
      <c r="I81" s="252"/>
      <c r="J81" s="252"/>
      <c r="K81" s="252"/>
      <c r="L81" s="252"/>
      <c r="M81" s="252"/>
      <c r="N81" s="252"/>
      <c r="O81" s="252"/>
      <c r="P81" s="252"/>
      <c r="Q81" s="253"/>
      <c r="R81" s="208"/>
      <c r="S81" s="208"/>
    </row>
    <row r="82" spans="1:19" ht="14.25">
      <c r="A82" s="208"/>
      <c r="B82" s="286" t="s">
        <v>881</v>
      </c>
      <c r="C82" s="287"/>
      <c r="D82" s="285"/>
      <c r="E82" s="254" t="e">
        <f>E80</f>
        <v>#REF!</v>
      </c>
      <c r="F82" s="254" t="e">
        <f t="shared" ref="F82:O82" si="14">F80+E82</f>
        <v>#REF!</v>
      </c>
      <c r="G82" s="254" t="e">
        <f t="shared" si="14"/>
        <v>#REF!</v>
      </c>
      <c r="H82" s="254" t="e">
        <f t="shared" si="14"/>
        <v>#REF!</v>
      </c>
      <c r="I82" s="254" t="e">
        <f t="shared" si="14"/>
        <v>#REF!</v>
      </c>
      <c r="J82" s="254" t="e">
        <f t="shared" si="14"/>
        <v>#REF!</v>
      </c>
      <c r="K82" s="254" t="e">
        <f t="shared" si="14"/>
        <v>#REF!</v>
      </c>
      <c r="L82" s="254" t="e">
        <f t="shared" si="14"/>
        <v>#REF!</v>
      </c>
      <c r="M82" s="254" t="e">
        <f t="shared" si="14"/>
        <v>#REF!</v>
      </c>
      <c r="N82" s="254" t="e">
        <f t="shared" si="14"/>
        <v>#REF!</v>
      </c>
      <c r="O82" s="254" t="e">
        <f t="shared" si="14"/>
        <v>#REF!</v>
      </c>
      <c r="P82" s="254" t="e">
        <f>(P80+O82)-0.02</f>
        <v>#REF!</v>
      </c>
      <c r="Q82" s="234"/>
      <c r="R82" s="208"/>
      <c r="S82" s="208"/>
    </row>
    <row r="83" spans="1:19" ht="14.25">
      <c r="A83" s="208"/>
      <c r="B83" s="255"/>
      <c r="C83" s="256"/>
      <c r="D83" s="256"/>
      <c r="E83" s="256"/>
      <c r="F83" s="256"/>
      <c r="G83" s="256"/>
      <c r="H83" s="256"/>
      <c r="I83" s="256"/>
      <c r="J83" s="256"/>
      <c r="K83" s="256"/>
      <c r="L83" s="256"/>
      <c r="M83" s="256"/>
      <c r="N83" s="256"/>
      <c r="O83" s="256"/>
      <c r="P83" s="257"/>
      <c r="Q83" s="256"/>
      <c r="R83" s="208"/>
      <c r="S83" s="208"/>
    </row>
    <row r="84" spans="1:19" ht="14.25">
      <c r="A84" s="208"/>
      <c r="B84" s="288" t="s">
        <v>882</v>
      </c>
      <c r="C84" s="280"/>
      <c r="D84" s="280"/>
      <c r="E84" s="256"/>
      <c r="F84" s="256"/>
      <c r="G84" s="256"/>
      <c r="H84" s="256"/>
      <c r="I84" s="256"/>
      <c r="J84" s="256"/>
      <c r="K84" s="256"/>
      <c r="L84" s="256"/>
      <c r="M84" s="256"/>
      <c r="N84" s="256"/>
      <c r="O84" s="256"/>
      <c r="P84" s="257"/>
      <c r="Q84" s="256"/>
      <c r="R84" s="208"/>
      <c r="S84" s="208"/>
    </row>
    <row r="85" spans="1:19" ht="14.25">
      <c r="A85" s="208"/>
      <c r="B85" s="258"/>
      <c r="C85" s="259"/>
      <c r="D85" s="279" t="s">
        <v>883</v>
      </c>
      <c r="E85" s="280"/>
      <c r="F85" s="280"/>
      <c r="G85" s="256"/>
      <c r="H85" s="256"/>
      <c r="I85" s="256"/>
      <c r="J85" s="256"/>
      <c r="K85" s="256"/>
      <c r="L85" s="256"/>
      <c r="M85" s="256"/>
      <c r="N85" s="256"/>
      <c r="O85" s="256"/>
      <c r="P85" s="257"/>
      <c r="Q85" s="256"/>
      <c r="R85" s="208"/>
      <c r="S85" s="208"/>
    </row>
    <row r="86" spans="1:19" ht="14.25">
      <c r="A86" s="208"/>
      <c r="B86" s="255"/>
      <c r="C86" s="256"/>
      <c r="D86" s="279" t="s">
        <v>884</v>
      </c>
      <c r="E86" s="280"/>
      <c r="F86" s="280"/>
      <c r="G86" s="256"/>
      <c r="H86" s="256"/>
      <c r="I86" s="256"/>
      <c r="J86" s="256"/>
      <c r="K86" s="256"/>
      <c r="L86" s="256"/>
      <c r="M86" s="256"/>
      <c r="N86" s="256"/>
      <c r="O86" s="256"/>
      <c r="P86" s="257"/>
      <c r="Q86" s="256"/>
      <c r="R86" s="208"/>
      <c r="S86" s="208"/>
    </row>
    <row r="87" spans="1:19" ht="14.25">
      <c r="A87" s="208"/>
      <c r="B87" s="260"/>
      <c r="C87" s="261"/>
      <c r="D87" s="281" t="s">
        <v>885</v>
      </c>
      <c r="E87" s="282"/>
      <c r="F87" s="282"/>
      <c r="G87" s="262"/>
      <c r="H87" s="262"/>
      <c r="I87" s="262"/>
      <c r="J87" s="262"/>
      <c r="K87" s="262"/>
      <c r="L87" s="262"/>
      <c r="M87" s="262"/>
      <c r="N87" s="262"/>
      <c r="O87" s="262"/>
      <c r="P87" s="263"/>
      <c r="Q87" s="256"/>
      <c r="R87" s="208"/>
      <c r="S87" s="208"/>
    </row>
    <row r="88" spans="1:19" ht="14.25">
      <c r="A88" s="208"/>
      <c r="B88" s="208"/>
      <c r="C88" s="208"/>
      <c r="D88" s="208"/>
      <c r="E88" s="256"/>
      <c r="F88" s="256"/>
      <c r="G88" s="256"/>
      <c r="H88" s="256"/>
      <c r="I88" s="256"/>
      <c r="J88" s="256"/>
      <c r="K88" s="256"/>
      <c r="L88" s="256"/>
      <c r="M88" s="256"/>
      <c r="N88" s="256"/>
      <c r="O88" s="256"/>
      <c r="P88" s="256"/>
      <c r="Q88" s="256"/>
      <c r="R88" s="208"/>
      <c r="S88" s="208"/>
    </row>
    <row r="89" spans="1:19" ht="14.25">
      <c r="A89" s="208"/>
      <c r="B89" s="208"/>
      <c r="C89" s="208"/>
      <c r="D89" s="208"/>
      <c r="E89" s="256"/>
      <c r="F89" s="256"/>
      <c r="G89" s="256"/>
      <c r="H89" s="256"/>
      <c r="I89" s="256"/>
      <c r="J89" s="256"/>
      <c r="K89" s="256"/>
      <c r="L89" s="256"/>
      <c r="M89" s="256"/>
      <c r="N89" s="256"/>
      <c r="O89" s="256"/>
      <c r="P89" s="256"/>
      <c r="Q89" s="256"/>
      <c r="R89" s="208"/>
      <c r="S89" s="208"/>
    </row>
    <row r="90" spans="1:19" ht="14.25">
      <c r="A90" s="208"/>
      <c r="B90" s="208"/>
      <c r="C90" s="208"/>
      <c r="D90" s="208"/>
      <c r="E90" s="256"/>
      <c r="F90" s="256"/>
      <c r="G90" s="256"/>
      <c r="H90" s="256"/>
      <c r="I90" s="256"/>
      <c r="J90" s="256"/>
      <c r="K90" s="256"/>
      <c r="L90" s="256"/>
      <c r="M90" s="256"/>
      <c r="N90" s="256"/>
      <c r="O90" s="256"/>
      <c r="P90" s="256"/>
      <c r="Q90" s="256"/>
      <c r="R90" s="208"/>
      <c r="S90" s="208"/>
    </row>
    <row r="91" spans="1:19" ht="14.25">
      <c r="A91" s="208"/>
      <c r="B91" s="208"/>
      <c r="C91" s="208"/>
      <c r="D91" s="208"/>
      <c r="E91" s="256"/>
      <c r="F91" s="256"/>
      <c r="G91" s="256"/>
      <c r="H91" s="256"/>
      <c r="I91" s="256"/>
      <c r="J91" s="256"/>
      <c r="K91" s="256"/>
      <c r="L91" s="256"/>
      <c r="M91" s="256"/>
      <c r="N91" s="256"/>
      <c r="O91" s="256"/>
      <c r="P91" s="256"/>
      <c r="Q91" s="256"/>
      <c r="R91" s="208"/>
      <c r="S91" s="208"/>
    </row>
    <row r="92" spans="1:19" ht="14.25">
      <c r="A92" s="208"/>
      <c r="B92" s="208"/>
      <c r="C92" s="208"/>
      <c r="D92" s="208"/>
      <c r="E92" s="256"/>
      <c r="F92" s="256"/>
      <c r="G92" s="256"/>
      <c r="H92" s="256"/>
      <c r="I92" s="256"/>
      <c r="J92" s="256"/>
      <c r="K92" s="256"/>
      <c r="L92" s="256"/>
      <c r="M92" s="256"/>
      <c r="N92" s="256"/>
      <c r="O92" s="256"/>
      <c r="P92" s="256"/>
      <c r="Q92" s="256"/>
      <c r="R92" s="208"/>
      <c r="S92" s="208"/>
    </row>
  </sheetData>
  <mergeCells count="78">
    <mergeCell ref="C36:C38"/>
    <mergeCell ref="D36:D38"/>
    <mergeCell ref="B30:B32"/>
    <mergeCell ref="C30:C32"/>
    <mergeCell ref="D30:D32"/>
    <mergeCell ref="B33:B35"/>
    <mergeCell ref="C33:C35"/>
    <mergeCell ref="D33:D35"/>
    <mergeCell ref="B36:B38"/>
    <mergeCell ref="B24:B26"/>
    <mergeCell ref="C24:C26"/>
    <mergeCell ref="D24:D26"/>
    <mergeCell ref="B27:B29"/>
    <mergeCell ref="C27:C29"/>
    <mergeCell ref="D27:D29"/>
    <mergeCell ref="B17:C17"/>
    <mergeCell ref="B18:B20"/>
    <mergeCell ref="C18:C20"/>
    <mergeCell ref="D18:D20"/>
    <mergeCell ref="C21:C23"/>
    <mergeCell ref="D21:D23"/>
    <mergeCell ref="B21:B23"/>
    <mergeCell ref="B6:P6"/>
    <mergeCell ref="B9:G9"/>
    <mergeCell ref="B10:C10"/>
    <mergeCell ref="B13:C13"/>
    <mergeCell ref="B14:B16"/>
    <mergeCell ref="D14:D16"/>
    <mergeCell ref="B8:P8"/>
    <mergeCell ref="C14:C16"/>
    <mergeCell ref="B76:C76"/>
    <mergeCell ref="D85:F85"/>
    <mergeCell ref="D86:F86"/>
    <mergeCell ref="D87:F87"/>
    <mergeCell ref="B73:B75"/>
    <mergeCell ref="B77:B79"/>
    <mergeCell ref="C77:C79"/>
    <mergeCell ref="D77:D79"/>
    <mergeCell ref="B80:C80"/>
    <mergeCell ref="B82:D82"/>
    <mergeCell ref="B84:D84"/>
    <mergeCell ref="B81:D81"/>
    <mergeCell ref="C73:C75"/>
    <mergeCell ref="D73:D75"/>
    <mergeCell ref="B67:B69"/>
    <mergeCell ref="C67:C69"/>
    <mergeCell ref="D67:D69"/>
    <mergeCell ref="B70:B72"/>
    <mergeCell ref="C70:C72"/>
    <mergeCell ref="D70:D72"/>
    <mergeCell ref="B52:B54"/>
    <mergeCell ref="C52:C54"/>
    <mergeCell ref="D52:D54"/>
    <mergeCell ref="C64:C66"/>
    <mergeCell ref="D64:D66"/>
    <mergeCell ref="B58:B60"/>
    <mergeCell ref="C58:C60"/>
    <mergeCell ref="D58:D60"/>
    <mergeCell ref="B61:B63"/>
    <mergeCell ref="C61:C63"/>
    <mergeCell ref="D61:D63"/>
    <mergeCell ref="B64:B66"/>
    <mergeCell ref="B55:B57"/>
    <mergeCell ref="C55:C57"/>
    <mergeCell ref="D55:D57"/>
    <mergeCell ref="B48:C48"/>
    <mergeCell ref="B45:B47"/>
    <mergeCell ref="B49:B51"/>
    <mergeCell ref="C49:C51"/>
    <mergeCell ref="D49:D51"/>
    <mergeCell ref="C45:C47"/>
    <mergeCell ref="D45:D47"/>
    <mergeCell ref="B39:B41"/>
    <mergeCell ref="C39:C41"/>
    <mergeCell ref="D39:D41"/>
    <mergeCell ref="B42:B44"/>
    <mergeCell ref="C42:C44"/>
    <mergeCell ref="D42:D44"/>
  </mergeCells>
  <printOptions horizontalCentered="1" gridLines="1"/>
  <pageMargins left="0.70866141732283472" right="0.70866141732283472" top="0.74803149606299213" bottom="0.74803149606299213" header="0" footer="0"/>
  <pageSetup paperSize="9" scale="48" pageOrder="overThenDown" orientation="portrait" cellComments="atEn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ZERADA</vt:lpstr>
      <vt:lpstr>CRONOGRAMA</vt:lpstr>
      <vt:lpstr>CRONOGRAMA!Area_de_impressao</vt:lpstr>
      <vt:lpstr>ZERADA!ORÇAMENTO.BancoRef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01464075980</dc:creator>
  <cp:lastModifiedBy>Fabiana Schumacher</cp:lastModifiedBy>
  <cp:lastPrinted>2021-06-25T20:27:30Z</cp:lastPrinted>
  <dcterms:created xsi:type="dcterms:W3CDTF">2021-06-11T19:52:51Z</dcterms:created>
  <dcterms:modified xsi:type="dcterms:W3CDTF">2021-06-28T19:50:52Z</dcterms:modified>
</cp:coreProperties>
</file>